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s03-pc\обменник\ТАРИФНАЯ\ТАРИФНАЯ 2024\Заседание 9 от 30.09.24\МАТЕРИАЛЫ НА САЙТ\Приложение к протоколу последнее изм КС РДБ , Инф и ДС Инф последняяя\"/>
    </mc:Choice>
  </mc:AlternateContent>
  <bookViews>
    <workbookView xWindow="0" yWindow="0" windowWidth="28800" windowHeight="10245"/>
  </bookViews>
  <sheets>
    <sheet name="Реаб кв" sheetId="1" r:id="rId1"/>
  </sheets>
  <externalReferences>
    <externalReference r:id="rId2"/>
    <externalReference r:id="rId3"/>
    <externalReference r:id="rId4"/>
    <externalReference r:id="rId5"/>
  </externalReferenc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5" i="1" l="1"/>
  <c r="E35" i="1"/>
  <c r="O31" i="1"/>
  <c r="O30" i="1" s="1"/>
  <c r="N31" i="1"/>
  <c r="N30" i="1" s="1"/>
  <c r="R30" i="1" s="1"/>
  <c r="M31" i="1"/>
  <c r="L31" i="1"/>
  <c r="K31" i="1"/>
  <c r="K30" i="1" s="1"/>
  <c r="J31" i="1"/>
  <c r="J30" i="1" s="1"/>
  <c r="I31" i="1"/>
  <c r="H31" i="1"/>
  <c r="G31" i="1"/>
  <c r="G30" i="1" s="1"/>
  <c r="E31" i="1"/>
  <c r="D31" i="1"/>
  <c r="M30" i="1"/>
  <c r="L30" i="1"/>
  <c r="I30" i="1"/>
  <c r="H30" i="1"/>
  <c r="E30" i="1"/>
  <c r="Q30" i="1" s="1"/>
  <c r="D30" i="1"/>
  <c r="O29" i="1"/>
  <c r="N29" i="1"/>
  <c r="M29" i="1"/>
  <c r="M28" i="1" s="1"/>
  <c r="L29" i="1"/>
  <c r="K29" i="1" s="1"/>
  <c r="K28" i="1" s="1"/>
  <c r="J29" i="1"/>
  <c r="I29" i="1"/>
  <c r="I28" i="1" s="1"/>
  <c r="H29" i="1"/>
  <c r="H28" i="1" s="1"/>
  <c r="G29" i="1"/>
  <c r="E29" i="1"/>
  <c r="E28" i="1" s="1"/>
  <c r="D29" i="1"/>
  <c r="O28" i="1"/>
  <c r="N28" i="1"/>
  <c r="L28" i="1"/>
  <c r="J28" i="1"/>
  <c r="G28" i="1"/>
  <c r="D28" i="1"/>
  <c r="O27" i="1"/>
  <c r="O26" i="1" s="1"/>
  <c r="N27" i="1"/>
  <c r="R27" i="1" s="1"/>
  <c r="M27" i="1"/>
  <c r="K27" i="1" s="1"/>
  <c r="L27" i="1"/>
  <c r="J27" i="1"/>
  <c r="J26" i="1" s="1"/>
  <c r="I27" i="1"/>
  <c r="H27" i="1"/>
  <c r="G27" i="1"/>
  <c r="G26" i="1" s="1"/>
  <c r="G32" i="1" s="1"/>
  <c r="F27" i="1"/>
  <c r="E27" i="1"/>
  <c r="D27" i="1"/>
  <c r="N26" i="1"/>
  <c r="M26" i="1"/>
  <c r="L26" i="1"/>
  <c r="L32" i="1" s="1"/>
  <c r="I26" i="1"/>
  <c r="H26" i="1"/>
  <c r="F26" i="1"/>
  <c r="E26" i="1"/>
  <c r="D26" i="1"/>
  <c r="O24" i="1"/>
  <c r="N24" i="1"/>
  <c r="N23" i="1" s="1"/>
  <c r="M24" i="1"/>
  <c r="L24" i="1"/>
  <c r="K24" i="1" s="1"/>
  <c r="K23" i="1" s="1"/>
  <c r="J24" i="1"/>
  <c r="J23" i="1" s="1"/>
  <c r="I24" i="1"/>
  <c r="F24" i="1" s="1"/>
  <c r="H24" i="1"/>
  <c r="G24" i="1"/>
  <c r="E24" i="1"/>
  <c r="E23" i="1" s="1"/>
  <c r="Q23" i="1" s="1"/>
  <c r="D24" i="1"/>
  <c r="O23" i="1"/>
  <c r="M23" i="1"/>
  <c r="L23" i="1"/>
  <c r="I23" i="1"/>
  <c r="H23" i="1"/>
  <c r="G23" i="1"/>
  <c r="D23" i="1"/>
  <c r="O22" i="1"/>
  <c r="N22" i="1"/>
  <c r="M22" i="1"/>
  <c r="L22" i="1"/>
  <c r="L21" i="1" s="1"/>
  <c r="J22" i="1"/>
  <c r="J21" i="1" s="1"/>
  <c r="I22" i="1"/>
  <c r="H22" i="1"/>
  <c r="H21" i="1" s="1"/>
  <c r="G22" i="1"/>
  <c r="F22" i="1"/>
  <c r="E22" i="1"/>
  <c r="D22" i="1"/>
  <c r="D21" i="1" s="1"/>
  <c r="O21" i="1"/>
  <c r="N21" i="1"/>
  <c r="M21" i="1"/>
  <c r="I21" i="1"/>
  <c r="G21" i="1"/>
  <c r="F21" i="1"/>
  <c r="E21" i="1"/>
  <c r="O20" i="1"/>
  <c r="N20" i="1"/>
  <c r="N19" i="1" s="1"/>
  <c r="M20" i="1"/>
  <c r="L20" i="1"/>
  <c r="J20" i="1"/>
  <c r="J19" i="1" s="1"/>
  <c r="I20" i="1"/>
  <c r="H20" i="1"/>
  <c r="F20" i="1" s="1"/>
  <c r="G20" i="1"/>
  <c r="E20" i="1"/>
  <c r="D20" i="1"/>
  <c r="O19" i="1"/>
  <c r="M19" i="1"/>
  <c r="M25" i="1" s="1"/>
  <c r="L19" i="1"/>
  <c r="I19" i="1"/>
  <c r="H19" i="1"/>
  <c r="G19" i="1"/>
  <c r="G25" i="1" s="1"/>
  <c r="D19" i="1"/>
  <c r="N18" i="1"/>
  <c r="H18" i="1"/>
  <c r="O17" i="1"/>
  <c r="O16" i="1" s="1"/>
  <c r="N17" i="1"/>
  <c r="M17" i="1"/>
  <c r="L17" i="1"/>
  <c r="J17" i="1"/>
  <c r="I17" i="1"/>
  <c r="I16" i="1" s="1"/>
  <c r="H17" i="1"/>
  <c r="G17" i="1"/>
  <c r="G16" i="1" s="1"/>
  <c r="E17" i="1"/>
  <c r="D17" i="1"/>
  <c r="N16" i="1"/>
  <c r="L16" i="1"/>
  <c r="J16" i="1"/>
  <c r="H16" i="1"/>
  <c r="E16" i="1"/>
  <c r="D16" i="1"/>
  <c r="O15" i="1"/>
  <c r="N15" i="1"/>
  <c r="M15" i="1"/>
  <c r="M14" i="1" s="1"/>
  <c r="L15" i="1"/>
  <c r="K15" i="1"/>
  <c r="Q15" i="1" s="1"/>
  <c r="J15" i="1"/>
  <c r="I15" i="1"/>
  <c r="I14" i="1" s="1"/>
  <c r="H15" i="1"/>
  <c r="G15" i="1"/>
  <c r="E15" i="1"/>
  <c r="E14" i="1" s="1"/>
  <c r="D15" i="1"/>
  <c r="D14" i="1" s="1"/>
  <c r="N14" i="1"/>
  <c r="L14" i="1"/>
  <c r="K14" i="1"/>
  <c r="J14" i="1"/>
  <c r="H14" i="1"/>
  <c r="O12" i="1"/>
  <c r="N12" i="1"/>
  <c r="N11" i="1" s="1"/>
  <c r="M12" i="1"/>
  <c r="L12" i="1"/>
  <c r="J12" i="1"/>
  <c r="J11" i="1" s="1"/>
  <c r="I12" i="1"/>
  <c r="H12" i="1"/>
  <c r="G12" i="1"/>
  <c r="E12" i="1"/>
  <c r="D12" i="1"/>
  <c r="D11" i="1" s="1"/>
  <c r="O11" i="1"/>
  <c r="M11" i="1"/>
  <c r="I11" i="1"/>
  <c r="G11" i="1"/>
  <c r="E11" i="1"/>
  <c r="O10" i="1"/>
  <c r="N10" i="1"/>
  <c r="N9" i="1" s="1"/>
  <c r="N13" i="1" s="1"/>
  <c r="M10" i="1"/>
  <c r="L10" i="1"/>
  <c r="J10" i="1"/>
  <c r="J9" i="1" s="1"/>
  <c r="J13" i="1" s="1"/>
  <c r="I10" i="1"/>
  <c r="H10" i="1"/>
  <c r="H9" i="1" s="1"/>
  <c r="G10" i="1"/>
  <c r="E10" i="1"/>
  <c r="D10" i="1"/>
  <c r="D9" i="1" s="1"/>
  <c r="O9" i="1"/>
  <c r="M9" i="1"/>
  <c r="M13" i="1" s="1"/>
  <c r="I9" i="1"/>
  <c r="I13" i="1" s="1"/>
  <c r="G9" i="1"/>
  <c r="G13" i="1" s="1"/>
  <c r="E9" i="1"/>
  <c r="E13" i="1" s="1"/>
  <c r="P14" i="1" l="1"/>
  <c r="K12" i="1"/>
  <c r="K11" i="1" s="1"/>
  <c r="L11" i="1"/>
  <c r="O47" i="1"/>
  <c r="R19" i="1"/>
  <c r="O25" i="1"/>
  <c r="F19" i="1"/>
  <c r="P20" i="1"/>
  <c r="F23" i="1"/>
  <c r="P24" i="1"/>
  <c r="J40" i="1"/>
  <c r="J32" i="1"/>
  <c r="Q9" i="1"/>
  <c r="L9" i="1"/>
  <c r="L13" i="1" s="1"/>
  <c r="K10" i="1"/>
  <c r="K9" i="1" s="1"/>
  <c r="I45" i="1"/>
  <c r="I42" i="1"/>
  <c r="F12" i="1"/>
  <c r="H11" i="1"/>
  <c r="F15" i="1"/>
  <c r="F14" i="1" s="1"/>
  <c r="G14" i="1"/>
  <c r="R15" i="1"/>
  <c r="O14" i="1"/>
  <c r="I47" i="1"/>
  <c r="I25" i="1"/>
  <c r="P23" i="1"/>
  <c r="D13" i="1"/>
  <c r="H13" i="1"/>
  <c r="R10" i="1"/>
  <c r="D45" i="1"/>
  <c r="D42" i="1"/>
  <c r="N45" i="1"/>
  <c r="N42" i="1"/>
  <c r="J18" i="1"/>
  <c r="J33" i="1" s="1"/>
  <c r="D25" i="1"/>
  <c r="D47" i="1"/>
  <c r="P19" i="1"/>
  <c r="E19" i="1"/>
  <c r="K26" i="1"/>
  <c r="R26" i="1" s="1"/>
  <c r="Q27" i="1"/>
  <c r="R28" i="1"/>
  <c r="F10" i="1"/>
  <c r="G45" i="1"/>
  <c r="G42" i="1"/>
  <c r="O45" i="1"/>
  <c r="O42" i="1"/>
  <c r="R11" i="1"/>
  <c r="K17" i="1"/>
  <c r="K16" i="1" s="1"/>
  <c r="M16" i="1"/>
  <c r="R16" i="1" s="1"/>
  <c r="Q10" i="1"/>
  <c r="E45" i="1"/>
  <c r="E42" i="1"/>
  <c r="M45" i="1"/>
  <c r="M48" i="1" s="1"/>
  <c r="J45" i="1"/>
  <c r="J42" i="1"/>
  <c r="O13" i="1"/>
  <c r="K18" i="1"/>
  <c r="D46" i="1"/>
  <c r="D41" i="1"/>
  <c r="D18" i="1"/>
  <c r="Q16" i="1"/>
  <c r="R17" i="1"/>
  <c r="N47" i="1"/>
  <c r="R20" i="1"/>
  <c r="P21" i="1"/>
  <c r="P22" i="1"/>
  <c r="D40" i="1"/>
  <c r="I32" i="1"/>
  <c r="I40" i="1"/>
  <c r="I39" i="1" s="1"/>
  <c r="N40" i="1"/>
  <c r="P27" i="1"/>
  <c r="L46" i="1"/>
  <c r="L41" i="1"/>
  <c r="F17" i="1"/>
  <c r="F16" i="1" s="1"/>
  <c r="P16" i="1" s="1"/>
  <c r="J47" i="1"/>
  <c r="Q24" i="1"/>
  <c r="E32" i="1"/>
  <c r="E40" i="1"/>
  <c r="E39" i="1" s="1"/>
  <c r="P26" i="1"/>
  <c r="Q29" i="1"/>
  <c r="P31" i="1"/>
  <c r="Q31" i="1"/>
  <c r="Q33" i="1" s="1"/>
  <c r="R12" i="1"/>
  <c r="H46" i="1"/>
  <c r="H41" i="1"/>
  <c r="N46" i="1"/>
  <c r="N41" i="1"/>
  <c r="I18" i="1"/>
  <c r="I33" i="1" s="1"/>
  <c r="I38" i="1" s="1"/>
  <c r="I46" i="1"/>
  <c r="I41" i="1"/>
  <c r="M18" i="1"/>
  <c r="M33" i="1" s="1"/>
  <c r="M46" i="1"/>
  <c r="M41" i="1"/>
  <c r="G47" i="1"/>
  <c r="L25" i="1"/>
  <c r="K20" i="1"/>
  <c r="K19" i="1" s="1"/>
  <c r="R23" i="1"/>
  <c r="R24" i="1"/>
  <c r="N25" i="1"/>
  <c r="N33" i="1" s="1"/>
  <c r="Q28" i="1"/>
  <c r="J46" i="1"/>
  <c r="J41" i="1"/>
  <c r="E18" i="1"/>
  <c r="Q14" i="1"/>
  <c r="E46" i="1"/>
  <c r="E41" i="1"/>
  <c r="P17" i="1"/>
  <c r="L18" i="1"/>
  <c r="H25" i="1"/>
  <c r="H47" i="1"/>
  <c r="M47" i="1"/>
  <c r="K22" i="1"/>
  <c r="K21" i="1" s="1"/>
  <c r="Q21" i="1" s="1"/>
  <c r="J25" i="1"/>
  <c r="H40" i="1"/>
  <c r="M32" i="1"/>
  <c r="M40" i="1"/>
  <c r="G40" i="1"/>
  <c r="O40" i="1"/>
  <c r="F29" i="1"/>
  <c r="R29" i="1"/>
  <c r="R31" i="1"/>
  <c r="H32" i="1"/>
  <c r="N32" i="1"/>
  <c r="F31" i="1"/>
  <c r="F30" i="1" s="1"/>
  <c r="P30" i="1" s="1"/>
  <c r="D32" i="1"/>
  <c r="O32" i="1"/>
  <c r="J38" i="1" l="1"/>
  <c r="F28" i="1"/>
  <c r="P29" i="1"/>
  <c r="F11" i="1"/>
  <c r="P12" i="1"/>
  <c r="J39" i="1"/>
  <c r="R22" i="1"/>
  <c r="K45" i="1"/>
  <c r="K42" i="1"/>
  <c r="K41" i="1"/>
  <c r="F9" i="1"/>
  <c r="P10" i="1"/>
  <c r="D33" i="1"/>
  <c r="R21" i="1"/>
  <c r="H39" i="1"/>
  <c r="K47" i="1"/>
  <c r="K25" i="1"/>
  <c r="L47" i="1"/>
  <c r="P15" i="1"/>
  <c r="N39" i="1"/>
  <c r="N38" i="1" s="1"/>
  <c r="R13" i="1"/>
  <c r="M42" i="1"/>
  <c r="M39" i="1" s="1"/>
  <c r="M38" i="1" s="1"/>
  <c r="Q20" i="1"/>
  <c r="Q17" i="1"/>
  <c r="H33" i="1"/>
  <c r="O46" i="1"/>
  <c r="O48" i="1" s="1"/>
  <c r="O41" i="1"/>
  <c r="O18" i="1"/>
  <c r="R18" i="1" s="1"/>
  <c r="R14" i="1"/>
  <c r="H45" i="1"/>
  <c r="H48" i="1" s="1"/>
  <c r="H42" i="1"/>
  <c r="K13" i="1"/>
  <c r="F47" i="1"/>
  <c r="F25" i="1"/>
  <c r="L45" i="1"/>
  <c r="L42" i="1"/>
  <c r="Q22" i="1"/>
  <c r="L33" i="1"/>
  <c r="R25" i="1"/>
  <c r="O39" i="1"/>
  <c r="Q18" i="1"/>
  <c r="L40" i="1"/>
  <c r="J48" i="1"/>
  <c r="K40" i="1"/>
  <c r="K39" i="1" s="1"/>
  <c r="Q26" i="1"/>
  <c r="K32" i="1"/>
  <c r="R32" i="1" s="1"/>
  <c r="D48" i="1"/>
  <c r="G46" i="1"/>
  <c r="G48" i="1" s="1"/>
  <c r="G41" i="1"/>
  <c r="G18" i="1"/>
  <c r="G33" i="1" s="1"/>
  <c r="G39" i="1"/>
  <c r="D39" i="1"/>
  <c r="K46" i="1"/>
  <c r="Q12" i="1"/>
  <c r="R9" i="1"/>
  <c r="E47" i="1"/>
  <c r="E48" i="1" s="1"/>
  <c r="E25" i="1"/>
  <c r="E33" i="1" s="1"/>
  <c r="Q19" i="1"/>
  <c r="N48" i="1"/>
  <c r="F46" i="1"/>
  <c r="F18" i="1"/>
  <c r="P18" i="1" s="1"/>
  <c r="I48" i="1"/>
  <c r="Q11" i="1"/>
  <c r="P28" i="1" l="1"/>
  <c r="F32" i="1"/>
  <c r="P32" i="1" s="1"/>
  <c r="H38" i="1"/>
  <c r="F13" i="1"/>
  <c r="F40" i="1"/>
  <c r="P9" i="1"/>
  <c r="K48" i="1"/>
  <c r="F45" i="1"/>
  <c r="F48" i="1" s="1"/>
  <c r="F42" i="1"/>
  <c r="P11" i="1"/>
  <c r="G38" i="1"/>
  <c r="K33" i="1"/>
  <c r="Q13" i="1"/>
  <c r="O33" i="1"/>
  <c r="D38" i="1"/>
  <c r="F41" i="1"/>
  <c r="E38" i="1"/>
  <c r="E34" i="1"/>
  <c r="Q32" i="1"/>
  <c r="L39" i="1"/>
  <c r="L38" i="1"/>
  <c r="L48" i="1"/>
  <c r="K38" i="1" l="1"/>
  <c r="K34" i="1"/>
  <c r="F33" i="1"/>
  <c r="P13" i="1"/>
  <c r="O38" i="1"/>
  <c r="R33" i="1"/>
  <c r="F39" i="1"/>
  <c r="F38" i="1" l="1"/>
  <c r="P33" i="1"/>
</calcChain>
</file>

<file path=xl/sharedStrings.xml><?xml version="1.0" encoding="utf-8"?>
<sst xmlns="http://schemas.openxmlformats.org/spreadsheetml/2006/main" count="71" uniqueCount="37">
  <si>
    <t>Приложение №6</t>
  </si>
  <si>
    <t>Поквартальное распределение плановых объемов и стоимости медицинской помощи по  профилю "Медицинская реабилитация" на 2024 год</t>
  </si>
  <si>
    <t>Наименование МО</t>
  </si>
  <si>
    <t>Метод</t>
  </si>
  <si>
    <t>Единица измерения</t>
  </si>
  <si>
    <t>Объем</t>
  </si>
  <si>
    <t>Финансы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</si>
  <si>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</si>
  <si>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</si>
  <si>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</si>
  <si>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</si>
  <si>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</si>
  <si>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</si>
  <si>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</si>
  <si>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</si>
  <si>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</si>
  <si>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</si>
  <si>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"Республиканская больница №1"</t>
  </si>
  <si>
    <t>Крруглосуточный стационар</t>
  </si>
  <si>
    <t>Медицинская реабилитация</t>
  </si>
  <si>
    <t>Законченный случай</t>
  </si>
  <si>
    <t>АПП</t>
  </si>
  <si>
    <t>посещение</t>
  </si>
  <si>
    <t>итого</t>
  </si>
  <si>
    <t>ГБУЗ РТ "РКДЦ</t>
  </si>
  <si>
    <t>Дневной стационар</t>
  </si>
  <si>
    <t>ГБУЗ РТ«Санаторий-профилакторий «Серебрянка»</t>
  </si>
  <si>
    <t>ГБУЗ РТ "Республиканский центр медицинской реабилитации для детей"</t>
  </si>
  <si>
    <t>Круглосуточный стационар</t>
  </si>
  <si>
    <t>ВСЕГО</t>
  </si>
  <si>
    <t>Реабилитация КС</t>
  </si>
  <si>
    <t>Реабилитация ДС</t>
  </si>
  <si>
    <t>Реабилитация АПП</t>
  </si>
  <si>
    <t>ДС</t>
  </si>
  <si>
    <t>КС</t>
  </si>
  <si>
    <t>ИТОГО:</t>
  </si>
  <si>
    <t>к Протоколу заседания Комиссии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</si>
</sst>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8.25"/>
      <name val="Tahoma"/>
      <family val="2"/>
      <charset val="204"/>
    </font>
    <font>
      <b/>
      <sz val="8.25"/>
      <name val="Tahoma"/>
      <family val="2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>
      <alignment horizontal="left" vertical="top" wrapText="1"/>
    </xf>
  </cellStyleXfs>
  <cellXfs count="58">
    <xf numFmtId="0" fontId="0" fillId="0" borderId="0" xfId="0"/>
    <xf numFmtId="0" fontId="1" fillId="0" borderId="0" xfId="0" applyFont="1"/>
    <xf numFmtId="0" fontId="4" fillId="0" borderId="1" xfId="1" applyNumberFormat="1" applyFont="1" applyFill="1" applyBorder="1" applyAlignment="1" applyProtection="1">
      <alignment horizontal="center" vertical="top" wrapText="1"/>
    </xf>
    <xf numFmtId="0" fontId="4" fillId="2" borderId="1" xfId="1" applyNumberFormat="1" applyFont="1" applyFill="1" applyBorder="1" applyAlignment="1" applyProtection="1">
      <alignment horizontal="center" vertical="top" wrapText="1"/>
    </xf>
    <xf numFmtId="0" fontId="4" fillId="4" borderId="5" xfId="1" applyNumberFormat="1" applyFont="1" applyFill="1" applyBorder="1" applyAlignment="1" applyProtection="1">
      <alignment horizontal="right" vertical="center" wrapText="1"/>
    </xf>
    <xf numFmtId="164" fontId="4" fillId="4" borderId="5" xfId="1" applyNumberFormat="1" applyFont="1" applyFill="1" applyBorder="1" applyAlignment="1" applyProtection="1">
      <alignment horizontal="right" vertical="center" wrapText="1"/>
    </xf>
    <xf numFmtId="164" fontId="4" fillId="4" borderId="6" xfId="1" applyNumberFormat="1" applyFont="1" applyFill="1" applyBorder="1" applyAlignment="1" applyProtection="1">
      <alignment horizontal="right" vertical="center" wrapText="1"/>
    </xf>
    <xf numFmtId="0" fontId="4" fillId="2" borderId="0" xfId="1" applyNumberFormat="1" applyFont="1" applyFill="1" applyBorder="1" applyAlignment="1" applyProtection="1">
      <alignment horizontal="right" vertical="top" wrapText="1"/>
    </xf>
    <xf numFmtId="164" fontId="0" fillId="0" borderId="0" xfId="0" applyNumberFormat="1"/>
    <xf numFmtId="0" fontId="4" fillId="2" borderId="8" xfId="1" applyNumberFormat="1" applyFont="1" applyFill="1" applyBorder="1" applyAlignment="1" applyProtection="1">
      <alignment horizontal="left" vertical="center" wrapText="1"/>
    </xf>
    <xf numFmtId="0" fontId="0" fillId="0" borderId="8" xfId="0" applyFill="1" applyBorder="1" applyAlignment="1">
      <alignment vertical="center"/>
    </xf>
    <xf numFmtId="164" fontId="0" fillId="0" borderId="8" xfId="0" applyNumberFormat="1" applyFill="1" applyBorder="1" applyAlignment="1">
      <alignment vertical="center"/>
    </xf>
    <xf numFmtId="1" fontId="0" fillId="0" borderId="8" xfId="0" applyNumberFormat="1" applyFill="1" applyBorder="1" applyAlignment="1">
      <alignment vertical="center"/>
    </xf>
    <xf numFmtId="164" fontId="0" fillId="0" borderId="9" xfId="0" applyNumberFormat="1" applyFill="1" applyBorder="1" applyAlignment="1">
      <alignment vertical="center"/>
    </xf>
    <xf numFmtId="0" fontId="4" fillId="4" borderId="8" xfId="1" applyNumberFormat="1" applyFont="1" applyFill="1" applyBorder="1" applyAlignment="1" applyProtection="1">
      <alignment horizontal="right" vertical="center" wrapText="1"/>
    </xf>
    <xf numFmtId="164" fontId="4" fillId="4" borderId="8" xfId="1" applyNumberFormat="1" applyFont="1" applyFill="1" applyBorder="1" applyAlignment="1" applyProtection="1">
      <alignment horizontal="right" vertical="center" wrapText="1"/>
    </xf>
    <xf numFmtId="164" fontId="4" fillId="4" borderId="9" xfId="1" applyNumberFormat="1" applyFont="1" applyFill="1" applyBorder="1" applyAlignment="1" applyProtection="1">
      <alignment horizontal="right" vertical="center" wrapText="1"/>
    </xf>
    <xf numFmtId="0" fontId="0" fillId="0" borderId="8" xfId="0" applyBorder="1" applyAlignment="1">
      <alignment vertical="center"/>
    </xf>
    <xf numFmtId="164" fontId="0" fillId="0" borderId="8" xfId="0" applyNumberFormat="1" applyBorder="1" applyAlignment="1">
      <alignment vertical="center"/>
    </xf>
    <xf numFmtId="1" fontId="0" fillId="0" borderId="8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0" fontId="0" fillId="5" borderId="12" xfId="0" applyFill="1" applyBorder="1" applyAlignment="1">
      <alignment vertical="center"/>
    </xf>
    <xf numFmtId="0" fontId="4" fillId="4" borderId="9" xfId="1" applyNumberFormat="1" applyFont="1" applyFill="1" applyBorder="1" applyAlignment="1" applyProtection="1">
      <alignment horizontal="right" vertical="center" wrapText="1"/>
    </xf>
    <xf numFmtId="1" fontId="0" fillId="2" borderId="8" xfId="0" applyNumberFormat="1" applyFill="1" applyBorder="1" applyAlignment="1">
      <alignment vertical="center"/>
    </xf>
    <xf numFmtId="164" fontId="0" fillId="2" borderId="8" xfId="0" applyNumberFormat="1" applyFill="1" applyBorder="1" applyAlignment="1">
      <alignment vertical="center"/>
    </xf>
    <xf numFmtId="164" fontId="0" fillId="2" borderId="9" xfId="0" applyNumberFormat="1" applyFill="1" applyBorder="1" applyAlignment="1">
      <alignment vertical="center"/>
    </xf>
    <xf numFmtId="0" fontId="4" fillId="4" borderId="6" xfId="1" applyNumberFormat="1" applyFont="1" applyFill="1" applyBorder="1" applyAlignment="1" applyProtection="1">
      <alignment horizontal="right" vertical="center" wrapText="1"/>
    </xf>
    <xf numFmtId="2" fontId="0" fillId="0" borderId="8" xfId="0" applyNumberFormat="1" applyFill="1" applyBorder="1" applyAlignment="1">
      <alignment vertical="center"/>
    </xf>
    <xf numFmtId="1" fontId="0" fillId="5" borderId="12" xfId="0" applyNumberFormat="1" applyFill="1" applyBorder="1" applyAlignment="1">
      <alignment vertical="center"/>
    </xf>
    <xf numFmtId="1" fontId="0" fillId="0" borderId="14" xfId="0" applyNumberFormat="1" applyBorder="1" applyAlignment="1">
      <alignment vertical="center"/>
    </xf>
    <xf numFmtId="1" fontId="0" fillId="0" borderId="0" xfId="0" applyNumberFormat="1"/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vertical="center"/>
    </xf>
    <xf numFmtId="0" fontId="4" fillId="4" borderId="2" xfId="1" applyNumberFormat="1" applyFont="1" applyFill="1" applyBorder="1" applyAlignment="1" applyProtection="1">
      <alignment horizontal="right" vertical="top" wrapText="1"/>
    </xf>
    <xf numFmtId="0" fontId="6" fillId="2" borderId="8" xfId="1" applyNumberFormat="1" applyFont="1" applyFill="1" applyBorder="1" applyAlignment="1" applyProtection="1">
      <alignment horizontal="left" vertical="top" wrapText="1"/>
    </xf>
    <xf numFmtId="1" fontId="0" fillId="0" borderId="8" xfId="0" applyNumberFormat="1" applyFill="1" applyBorder="1"/>
    <xf numFmtId="0" fontId="0" fillId="0" borderId="8" xfId="0" applyBorder="1"/>
    <xf numFmtId="0" fontId="6" fillId="2" borderId="0" xfId="1" applyNumberFormat="1" applyFont="1" applyFill="1" applyBorder="1" applyAlignment="1" applyProtection="1">
      <alignment horizontal="left" vertical="top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6" fillId="6" borderId="8" xfId="1" applyNumberFormat="1" applyFont="1" applyFill="1" applyBorder="1" applyAlignment="1" applyProtection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4" fillId="5" borderId="10" xfId="1" applyNumberFormat="1" applyFont="1" applyFill="1" applyBorder="1" applyAlignment="1" applyProtection="1">
      <alignment horizontal="center" vertical="center" wrapText="1"/>
    </xf>
    <xf numFmtId="0" fontId="4" fillId="5" borderId="11" xfId="1" applyNumberFormat="1" applyFont="1" applyFill="1" applyBorder="1" applyAlignment="1" applyProtection="1">
      <alignment horizontal="center" vertical="center" wrapText="1"/>
    </xf>
    <xf numFmtId="0" fontId="6" fillId="4" borderId="8" xfId="1" applyNumberFormat="1" applyFont="1" applyFill="1" applyBorder="1" applyAlignment="1" applyProtection="1">
      <alignment horizontal="center" vertical="center" wrapText="1"/>
    </xf>
    <xf numFmtId="0" fontId="6" fillId="6" borderId="5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4" fillId="2" borderId="1" xfId="1" applyNumberFormat="1" applyFont="1" applyFill="1" applyBorder="1" applyAlignment="1" applyProtection="1">
      <alignment horizontal="center" vertical="center" wrapText="1"/>
    </xf>
    <xf numFmtId="0" fontId="4" fillId="2" borderId="3" xfId="1" applyNumberFormat="1" applyFont="1" applyFill="1" applyBorder="1" applyAlignment="1" applyProtection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left" vertical="center" wrapText="1"/>
    </xf>
    <xf numFmtId="0" fontId="4" fillId="2" borderId="3" xfId="1" applyNumberFormat="1" applyFont="1" applyFill="1" applyBorder="1" applyAlignment="1" applyProtection="1">
      <alignment horizontal="left" vertical="center" wrapText="1"/>
    </xf>
    <xf numFmtId="0" fontId="4" fillId="2" borderId="2" xfId="1" applyNumberFormat="1" applyFont="1" applyFill="1" applyBorder="1" applyAlignment="1" applyProtection="1">
      <alignment horizontal="center" vertical="center" wrapText="1"/>
    </xf>
    <xf numFmtId="0" fontId="5" fillId="2" borderId="2" xfId="1" applyNumberFormat="1" applyFont="1" applyFill="1" applyBorder="1" applyAlignment="1" applyProtection="1">
      <alignment horizontal="center" vertical="top" wrapText="1"/>
    </xf>
    <xf numFmtId="0" fontId="4" fillId="2" borderId="2" xfId="1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53;&#1040;&#1071;/&#1058;&#1040;&#1056;&#1048;&#1060;&#1053;&#1040;&#1071;%202024/&#1057;&#1042;&#1054;&#1044;%209%20&#1086;&#1090;%2030%20&#1089;&#1077;&#1085;&#1090;&#1103;&#1073;&#1088;&#1103;%202024/&#1057;&#1074;&#1086;&#1076;%20&#1085;&#1072;%202024%20&#1075;&#1086;&#1076;/&#1050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53;&#1040;&#1071;/&#1058;&#1040;&#1056;&#1048;&#1060;&#1053;&#1040;&#1071;%202024/&#1057;&#1042;&#1054;&#1044;%209%20&#1086;&#1090;%2030%20&#1089;&#1077;&#1085;&#1090;&#1103;&#1073;&#1088;&#1103;%202024/&#1057;&#1074;&#1086;&#1076;%20&#1085;&#1072;%202024%20&#1075;&#1086;&#1076;/&#1040;&#1055;&#105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53;&#1040;&#1071;/&#1058;&#1040;&#1056;&#1048;&#1060;&#1053;&#1040;&#1071;%202024/&#1057;&#1042;&#1054;&#1044;%209%20&#1086;&#1090;%2030%20&#1089;&#1077;&#1085;&#1090;&#1103;&#1073;&#1088;&#1103;%202024/&#1057;&#1074;&#1086;&#1076;%20&#1085;&#1072;%202024%20&#1075;&#1086;&#1076;/&#1044;&#105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53;&#1040;&#1071;/&#1058;&#1040;&#1056;&#1048;&#1060;&#1053;&#1040;&#1071;%202024/&#1057;&#1042;&#1054;&#1044;%209%20&#1086;&#1090;%2030%20&#1089;&#1077;&#1085;&#1090;&#1103;&#1073;&#1088;&#1103;%202024/&#1057;&#1074;&#1086;&#1076;%20&#1085;&#1072;%202024%20&#1075;&#1086;&#1076;/&#1057;&#1074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2024"/>
      <sheetName val="Лист2"/>
      <sheetName val="онкология"/>
      <sheetName val="стар онкология"/>
    </sheetNames>
    <sheetDataSet>
      <sheetData sheetId="0">
        <row r="10">
          <cell r="G10">
            <v>63</v>
          </cell>
        </row>
        <row r="3190">
          <cell r="J3190">
            <v>201</v>
          </cell>
          <cell r="N3190">
            <v>208</v>
          </cell>
          <cell r="S3190">
            <v>201</v>
          </cell>
          <cell r="Z3190">
            <v>134</v>
          </cell>
          <cell r="AA3190">
            <v>744</v>
          </cell>
          <cell r="CM3190">
            <v>16945.186313048755</v>
          </cell>
          <cell r="DK3190">
            <v>17337.375559707787</v>
          </cell>
          <cell r="EI3190">
            <v>16464.08803079007</v>
          </cell>
          <cell r="FY3190">
            <v>6137.242932967305</v>
          </cell>
          <cell r="GE3190">
            <v>56883.892836513915</v>
          </cell>
        </row>
        <row r="3207">
          <cell r="J3207">
            <v>119</v>
          </cell>
          <cell r="N3207">
            <v>118</v>
          </cell>
          <cell r="S3207">
            <v>189</v>
          </cell>
          <cell r="Z3207">
            <v>48</v>
          </cell>
          <cell r="AA3207">
            <v>474</v>
          </cell>
          <cell r="CM3207">
            <v>10043.283065025556</v>
          </cell>
          <cell r="DK3207">
            <v>9625.6153480874145</v>
          </cell>
          <cell r="EI3207">
            <v>15405.702995835984</v>
          </cell>
          <cell r="FY3207">
            <v>3562.421366571567</v>
          </cell>
          <cell r="GE3207">
            <v>38637.022775520527</v>
          </cell>
        </row>
        <row r="3213">
          <cell r="J3213">
            <v>92</v>
          </cell>
          <cell r="N3213">
            <v>99</v>
          </cell>
          <cell r="S3213">
            <v>102</v>
          </cell>
          <cell r="Z3213">
            <v>99</v>
          </cell>
          <cell r="AA3213">
            <v>392</v>
          </cell>
          <cell r="CM3213">
            <v>11873.52492354541</v>
          </cell>
          <cell r="DK3213">
            <v>12755.292540101898</v>
          </cell>
          <cell r="EI3213">
            <v>13095.744257482926</v>
          </cell>
          <cell r="FY3213">
            <v>12755.292540101898</v>
          </cell>
          <cell r="GE3213">
            <v>50479.854261232133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б.без.стом."/>
      <sheetName val="стом обр."/>
      <sheetName val="КТ,МРТ,Услуги"/>
      <sheetName val="неотложка с коэф"/>
      <sheetName val="медреаб."/>
      <sheetName val="ДНХБ"/>
      <sheetName val="ДНХБ онко"/>
      <sheetName val="ДНХБ бск"/>
      <sheetName val="ДНХБ сх"/>
      <sheetName val="ФАП"/>
      <sheetName val="ЦАОП"/>
      <sheetName val="разовые без стом"/>
      <sheetName val="иные"/>
      <sheetName val="школа сахарного диабета"/>
      <sheetName val="проф.пос. по стом. "/>
      <sheetName val="гемодиализ"/>
      <sheetName val="моб.бригады с коэф"/>
      <sheetName val="зубврач.обр."/>
      <sheetName val="иные стом."/>
      <sheetName val="зубврач.проф."/>
      <sheetName val="зубврач.иные"/>
      <sheetName val="центры здоровья"/>
      <sheetName val="отклонение"/>
    </sheetNames>
    <sheetDataSet>
      <sheetData sheetId="0">
        <row r="8">
          <cell r="D8">
            <v>1366</v>
          </cell>
        </row>
      </sheetData>
      <sheetData sheetId="1">
        <row r="10">
          <cell r="D10">
            <v>60</v>
          </cell>
        </row>
      </sheetData>
      <sheetData sheetId="2">
        <row r="6">
          <cell r="EH6">
            <v>6320</v>
          </cell>
        </row>
      </sheetData>
      <sheetData sheetId="3">
        <row r="9">
          <cell r="D9">
            <v>540</v>
          </cell>
        </row>
      </sheetData>
      <sheetData sheetId="4">
        <row r="64">
          <cell r="E64">
            <v>16</v>
          </cell>
          <cell r="H64">
            <v>56</v>
          </cell>
          <cell r="L64">
            <v>45</v>
          </cell>
          <cell r="P64">
            <v>19</v>
          </cell>
          <cell r="W64">
            <v>100</v>
          </cell>
          <cell r="X64">
            <v>220</v>
          </cell>
          <cell r="BA64">
            <v>2314.5873149999998</v>
          </cell>
          <cell r="BW64">
            <v>1829.5477600000002</v>
          </cell>
          <cell r="CS64">
            <v>787.15355999999997</v>
          </cell>
          <cell r="EB64">
            <v>4152.6675050000003</v>
          </cell>
          <cell r="EG64">
            <v>9083.9561400000021</v>
          </cell>
        </row>
        <row r="78">
          <cell r="H78">
            <v>54</v>
          </cell>
          <cell r="L78">
            <v>57</v>
          </cell>
          <cell r="P78">
            <v>111</v>
          </cell>
          <cell r="W78">
            <v>33</v>
          </cell>
          <cell r="X78">
            <v>255</v>
          </cell>
          <cell r="BA78">
            <v>2244.8199999999997</v>
          </cell>
          <cell r="BW78">
            <v>2366.31</v>
          </cell>
          <cell r="CS78">
            <v>4637.6100000000006</v>
          </cell>
          <cell r="EB78">
            <v>1388.9499999999998</v>
          </cell>
          <cell r="EG78">
            <v>10637.69</v>
          </cell>
        </row>
        <row r="92">
          <cell r="H92">
            <v>81</v>
          </cell>
          <cell r="L92">
            <v>83</v>
          </cell>
          <cell r="P92">
            <v>71</v>
          </cell>
          <cell r="W92">
            <v>72</v>
          </cell>
          <cell r="X92">
            <v>307</v>
          </cell>
          <cell r="BA92">
            <v>2966.9700000000007</v>
          </cell>
          <cell r="BW92">
            <v>3052.7100000000005</v>
          </cell>
          <cell r="CS92">
            <v>2510.81</v>
          </cell>
          <cell r="EB92">
            <v>2644.2000000000003</v>
          </cell>
          <cell r="EG92">
            <v>11174.69</v>
          </cell>
        </row>
        <row r="106">
          <cell r="H106">
            <v>5</v>
          </cell>
          <cell r="L106">
            <v>18</v>
          </cell>
          <cell r="P106">
            <v>66</v>
          </cell>
          <cell r="W106">
            <v>124</v>
          </cell>
          <cell r="X106">
            <v>213</v>
          </cell>
          <cell r="BA106">
            <v>223.44987499999999</v>
          </cell>
          <cell r="BW106">
            <v>799.00938000000008</v>
          </cell>
          <cell r="CS106">
            <v>2251.9724099999999</v>
          </cell>
          <cell r="EB106">
            <v>4397.3783199999998</v>
          </cell>
          <cell r="EG106">
            <v>7671.8099849999999</v>
          </cell>
        </row>
      </sheetData>
      <sheetData sheetId="5">
        <row r="7">
          <cell r="D7">
            <v>221</v>
          </cell>
        </row>
      </sheetData>
      <sheetData sheetId="6">
        <row r="20">
          <cell r="D20">
            <v>25</v>
          </cell>
        </row>
      </sheetData>
      <sheetData sheetId="7">
        <row r="20">
          <cell r="D20">
            <v>9</v>
          </cell>
        </row>
      </sheetData>
      <sheetData sheetId="8">
        <row r="7">
          <cell r="D7">
            <v>7</v>
          </cell>
        </row>
      </sheetData>
      <sheetData sheetId="9">
        <row r="5">
          <cell r="D5">
            <v>494</v>
          </cell>
        </row>
      </sheetData>
      <sheetData sheetId="10">
        <row r="8">
          <cell r="D8">
            <v>0</v>
          </cell>
        </row>
      </sheetData>
      <sheetData sheetId="11">
        <row r="8">
          <cell r="D8">
            <v>685</v>
          </cell>
        </row>
      </sheetData>
      <sheetData sheetId="12">
        <row r="9">
          <cell r="D9">
            <v>200</v>
          </cell>
        </row>
      </sheetData>
      <sheetData sheetId="13">
        <row r="36">
          <cell r="D36">
            <v>0</v>
          </cell>
        </row>
      </sheetData>
      <sheetData sheetId="14">
        <row r="10">
          <cell r="D10">
            <v>40</v>
          </cell>
        </row>
      </sheetData>
      <sheetData sheetId="15">
        <row r="14">
          <cell r="D14">
            <v>0</v>
          </cell>
        </row>
      </sheetData>
      <sheetData sheetId="16">
        <row r="8">
          <cell r="D8">
            <v>521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9">
          <cell r="D9">
            <v>385</v>
          </cell>
        </row>
      </sheetData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евной стационар"/>
      <sheetName val="Лист3"/>
      <sheetName val="Лист1"/>
      <sheetName val="Лист2"/>
    </sheetNames>
    <sheetDataSet>
      <sheetData sheetId="0">
        <row r="10">
          <cell r="H10">
            <v>28</v>
          </cell>
        </row>
        <row r="1272">
          <cell r="L1272">
            <v>75</v>
          </cell>
          <cell r="R1272">
            <v>88</v>
          </cell>
          <cell r="Y1272">
            <v>86</v>
          </cell>
          <cell r="AF1272">
            <v>67</v>
          </cell>
          <cell r="AG1272">
            <v>316</v>
          </cell>
          <cell r="CL1272">
            <v>3292.824182586724</v>
          </cell>
          <cell r="DF1272">
            <v>3793.2995784723898</v>
          </cell>
          <cell r="EE1272">
            <v>3642.0857580131565</v>
          </cell>
          <cell r="FN1272">
            <v>3087.0538107591678</v>
          </cell>
          <cell r="FS1272">
            <v>13815.263329831438</v>
          </cell>
        </row>
        <row r="1284">
          <cell r="L1284">
            <v>114</v>
          </cell>
          <cell r="R1284">
            <v>114</v>
          </cell>
          <cell r="Y1284">
            <v>114</v>
          </cell>
          <cell r="AF1284">
            <v>114</v>
          </cell>
          <cell r="AG1284">
            <v>456</v>
          </cell>
          <cell r="CL1284">
            <v>5784.4891450797186</v>
          </cell>
          <cell r="DF1284">
            <v>5597.6516403936812</v>
          </cell>
          <cell r="EE1284">
            <v>5659.9308086223609</v>
          </cell>
          <cell r="FN1284">
            <v>5654.9484751640666</v>
          </cell>
          <cell r="FS1284">
            <v>22697.02006925983</v>
          </cell>
        </row>
        <row r="1291">
          <cell r="AG1291">
            <v>11</v>
          </cell>
        </row>
        <row r="1292">
          <cell r="L1292">
            <v>0</v>
          </cell>
          <cell r="R1292">
            <v>0</v>
          </cell>
          <cell r="Y1292">
            <v>6</v>
          </cell>
          <cell r="AF1292">
            <v>5</v>
          </cell>
          <cell r="CL1292">
            <v>0</v>
          </cell>
          <cell r="DF1292">
            <v>0</v>
          </cell>
          <cell r="EE1292">
            <v>249.00676850019542</v>
          </cell>
          <cell r="FN1292">
            <v>198.2309289914017</v>
          </cell>
          <cell r="FS1292">
            <v>447.23769749159715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-Т"/>
      <sheetName val="Б-Х"/>
      <sheetName val="Д-Х"/>
      <sheetName val="К-Х"/>
      <sheetName val="Кыз"/>
      <sheetName val="М-Т"/>
      <sheetName val="Овюр"/>
      <sheetName val="П-Х"/>
      <sheetName val="С-Х"/>
      <sheetName val="Тоджа"/>
      <sheetName val="Танды"/>
      <sheetName val="Тес-Х"/>
      <sheetName val="Тере-Х"/>
      <sheetName val="У-Х"/>
      <sheetName val="Чаа-Х"/>
      <sheetName val="Чеди-Х"/>
      <sheetName val="Эрзин"/>
      <sheetName val="РБ1"/>
      <sheetName val="РБ2"/>
      <sheetName val="Горполка"/>
      <sheetName val="РДБ"/>
      <sheetName val="ПЦ"/>
      <sheetName val="Онко"/>
      <sheetName val="Кожвен"/>
      <sheetName val="Стом"/>
      <sheetName val="Инфекция"/>
      <sheetName val="ГБУЗ РТ РЦ СМП и МК"/>
      <sheetName val="ФКУЗ МСЧ МВД"/>
      <sheetName val="МЧУ ДПО Нефросовет"/>
      <sheetName val="ЦМП"/>
      <sheetName val="ЦМРД"/>
      <sheetName val="МЕНЛА"/>
      <sheetName val="ИП Монгуш"/>
      <sheetName val="КУЖУР МЕДИКАЛ"/>
      <sheetName val="ООО МЕДСТАР Т"/>
      <sheetName val="ООО АЛЬБАМЕД"/>
      <sheetName val="Серебрянка1"/>
      <sheetName val="ТПГГ"/>
      <sheetName val="базовая ставка"/>
      <sheetName val="Санталь17"/>
      <sheetName val="Якутия"/>
      <sheetName val="Красноярск"/>
      <sheetName val="ООО РДЦ "/>
      <sheetName val="ООО Алдан"/>
      <sheetName val="Тубдиспансер"/>
      <sheetName val="СПИД"/>
      <sheetName val="гиппократ"/>
      <sheetName val="СВОД"/>
      <sheetName val="свод по мо"/>
      <sheetName val="Объемы"/>
      <sheetName val="Стоимость"/>
      <sheetName val="Свод МО Формула !!!!!!"/>
      <sheetName val="АПП кв"/>
      <sheetName val="КС кв"/>
      <sheetName val="ДС кв"/>
      <sheetName val="Реаб кв"/>
      <sheetName val="Скорая кв"/>
      <sheetName val="Свод кв"/>
      <sheetName val="Приложение к протоколу"/>
      <sheetName val="2022-13"/>
      <sheetName val="2023-1 "/>
      <sheetName val="2023-6"/>
      <sheetName val="2024-1"/>
      <sheetName val="2024-2"/>
      <sheetName val="2024-3"/>
      <sheetName val="2024-4"/>
      <sheetName val="2024-5"/>
      <sheetName val="2024-6"/>
      <sheetName val="2024-7"/>
      <sheetName val="2024-8"/>
      <sheetName val="2024-9"/>
      <sheetName val="Структура по видам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57">
          <cell r="S57">
            <v>221528.43709484945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zoomScale="85" zoomScaleNormal="85" workbookViewId="0">
      <pane xSplit="3" ySplit="8" topLeftCell="D18" activePane="bottomRight" state="frozen"/>
      <selection pane="topRight" activeCell="E1" sqref="E1"/>
      <selection pane="bottomLeft" activeCell="A5" sqref="A5"/>
      <selection pane="bottomRight" activeCell="K3" sqref="K3"/>
    </sheetView>
  </sheetViews>
  <sheetFormatPr defaultRowHeight="15" x14ac:dyDescent="0.25"/>
  <cols>
    <col min="1" max="1" width="15.85546875" customWidth="1"/>
    <col min="2" max="2" width="17.42578125" customWidth="1"/>
    <col min="3" max="3" width="9.140625" customWidth="1"/>
    <col min="4" max="4" width="10.28515625" bestFit="1" customWidth="1"/>
    <col min="6" max="6" width="10.28515625" bestFit="1" customWidth="1"/>
  </cols>
  <sheetData>
    <row r="1" spans="1:18" x14ac:dyDescent="0.25">
      <c r="K1" s="1" t="s">
        <v>0</v>
      </c>
    </row>
    <row r="2" spans="1:18" x14ac:dyDescent="0.25">
      <c r="K2" s="1" t="s">
        <v>36</v>
      </c>
    </row>
    <row r="4" spans="1:18" x14ac:dyDescent="0.25">
      <c r="A4" s="50" t="s">
        <v>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6" spans="1:18" x14ac:dyDescent="0.25">
      <c r="A6" s="51" t="s">
        <v>2</v>
      </c>
      <c r="B6" s="51" t="s">
        <v>3</v>
      </c>
      <c r="C6" s="53" t="s">
        <v>4</v>
      </c>
      <c r="D6" s="55" t="s">
        <v>5</v>
      </c>
      <c r="E6" s="55" t="s">
        <v>6</v>
      </c>
      <c r="F6" s="56" t="s">
        <v>7</v>
      </c>
      <c r="G6" s="56"/>
      <c r="H6" s="56"/>
      <c r="I6" s="56"/>
      <c r="J6" s="56"/>
      <c r="K6" s="56"/>
      <c r="L6" s="56"/>
      <c r="M6" s="56"/>
      <c r="N6" s="56"/>
      <c r="O6" s="56"/>
    </row>
    <row r="7" spans="1:18" x14ac:dyDescent="0.25">
      <c r="A7" s="52"/>
      <c r="B7" s="52"/>
      <c r="C7" s="54"/>
      <c r="D7" s="55"/>
      <c r="E7" s="55"/>
      <c r="F7" s="57" t="s">
        <v>5</v>
      </c>
      <c r="G7" s="57"/>
      <c r="H7" s="57"/>
      <c r="I7" s="57"/>
      <c r="J7" s="57"/>
      <c r="K7" s="57" t="s">
        <v>6</v>
      </c>
      <c r="L7" s="57"/>
      <c r="M7" s="57"/>
      <c r="N7" s="57"/>
      <c r="O7" s="57"/>
    </row>
    <row r="8" spans="1:18" ht="15.75" thickBot="1" x14ac:dyDescent="0.3">
      <c r="A8" s="52"/>
      <c r="B8" s="52"/>
      <c r="C8" s="54"/>
      <c r="D8" s="51"/>
      <c r="E8" s="51"/>
      <c r="F8" s="2" t="s">
        <v>8</v>
      </c>
      <c r="G8" s="3" t="s">
        <v>9</v>
      </c>
      <c r="H8" s="3" t="s">
        <v>10</v>
      </c>
      <c r="I8" s="3" t="s">
        <v>11</v>
      </c>
      <c r="J8" s="3" t="s">
        <v>12</v>
      </c>
      <c r="K8" s="2" t="s">
        <v>8</v>
      </c>
      <c r="L8" s="3" t="s">
        <v>13</v>
      </c>
      <c r="M8" s="3" t="s">
        <v>14</v>
      </c>
      <c r="N8" s="3" t="s">
        <v>15</v>
      </c>
      <c r="O8" s="3" t="s">
        <v>16</v>
      </c>
    </row>
    <row r="9" spans="1:18" ht="30" customHeight="1" x14ac:dyDescent="0.25">
      <c r="A9" s="41" t="s">
        <v>17</v>
      </c>
      <c r="B9" s="43" t="s">
        <v>18</v>
      </c>
      <c r="C9" s="43"/>
      <c r="D9" s="4">
        <f>SUBTOTAL(9,D10)</f>
        <v>744</v>
      </c>
      <c r="E9" s="4">
        <f t="shared" ref="E9:O9" si="0">SUBTOTAL(9,E10)</f>
        <v>56883.892836513915</v>
      </c>
      <c r="F9" s="4">
        <f t="shared" si="0"/>
        <v>744</v>
      </c>
      <c r="G9" s="4">
        <f t="shared" si="0"/>
        <v>201</v>
      </c>
      <c r="H9" s="4">
        <f t="shared" si="0"/>
        <v>208</v>
      </c>
      <c r="I9" s="4">
        <f t="shared" si="0"/>
        <v>201</v>
      </c>
      <c r="J9" s="4">
        <f t="shared" si="0"/>
        <v>134</v>
      </c>
      <c r="K9" s="5">
        <f t="shared" si="0"/>
        <v>56883.892836513915</v>
      </c>
      <c r="L9" s="5">
        <f t="shared" si="0"/>
        <v>16945.186313048755</v>
      </c>
      <c r="M9" s="5">
        <f t="shared" si="0"/>
        <v>17337.375559707787</v>
      </c>
      <c r="N9" s="5">
        <f t="shared" si="0"/>
        <v>16464.08803079007</v>
      </c>
      <c r="O9" s="6">
        <f t="shared" si="0"/>
        <v>6137.242932967305</v>
      </c>
      <c r="P9" s="7">
        <f>D9-F9</f>
        <v>0</v>
      </c>
      <c r="Q9" s="7">
        <f>E9-K9</f>
        <v>0</v>
      </c>
      <c r="R9" s="8">
        <f>O9+N9+M9+L9-K9</f>
        <v>0</v>
      </c>
    </row>
    <row r="10" spans="1:18" ht="24" customHeight="1" x14ac:dyDescent="0.25">
      <c r="A10" s="42"/>
      <c r="B10" s="9" t="s">
        <v>19</v>
      </c>
      <c r="C10" s="9" t="s">
        <v>20</v>
      </c>
      <c r="D10" s="10">
        <f>'[1]КС 2024'!AA$3190</f>
        <v>744</v>
      </c>
      <c r="E10" s="11">
        <f>'[1]КС 2024'!GE$3190</f>
        <v>56883.892836513915</v>
      </c>
      <c r="F10" s="12">
        <f>G10+H10+I10+J10</f>
        <v>744</v>
      </c>
      <c r="G10" s="12">
        <f>'[1]КС 2024'!J$3190</f>
        <v>201</v>
      </c>
      <c r="H10" s="12">
        <f>'[1]КС 2024'!N$3190</f>
        <v>208</v>
      </c>
      <c r="I10" s="12">
        <f>'[1]КС 2024'!S$3190</f>
        <v>201</v>
      </c>
      <c r="J10" s="12">
        <f>'[1]КС 2024'!Z$3190</f>
        <v>134</v>
      </c>
      <c r="K10" s="11">
        <f>L10+M10+N10+O10</f>
        <v>56883.892836513915</v>
      </c>
      <c r="L10" s="11">
        <f>'[1]КС 2024'!CM$3190</f>
        <v>16945.186313048755</v>
      </c>
      <c r="M10" s="11">
        <f>'[1]КС 2024'!DK$3190</f>
        <v>17337.375559707787</v>
      </c>
      <c r="N10" s="11">
        <f>'[1]КС 2024'!EI$3190</f>
        <v>16464.08803079007</v>
      </c>
      <c r="O10" s="13">
        <f>'[1]КС 2024'!FY$3190</f>
        <v>6137.242932967305</v>
      </c>
      <c r="P10" s="7">
        <f t="shared" ref="P10:P33" si="1">D10-F10</f>
        <v>0</v>
      </c>
      <c r="Q10" s="7">
        <f t="shared" ref="Q10:Q32" si="2">E10-K10</f>
        <v>0</v>
      </c>
      <c r="R10" s="8">
        <f t="shared" ref="R10:R33" si="3">O10+N10+M10+L10-K10</f>
        <v>0</v>
      </c>
    </row>
    <row r="11" spans="1:18" x14ac:dyDescent="0.25">
      <c r="A11" s="42"/>
      <c r="B11" s="45" t="s">
        <v>21</v>
      </c>
      <c r="C11" s="45"/>
      <c r="D11" s="14">
        <f>SUBTOTAL(9,D12)</f>
        <v>220</v>
      </c>
      <c r="E11" s="14">
        <f t="shared" ref="E11:O16" si="4">SUBTOTAL(9,E12)</f>
        <v>9083.9561400000021</v>
      </c>
      <c r="F11" s="14">
        <f t="shared" si="4"/>
        <v>220</v>
      </c>
      <c r="G11" s="14">
        <f t="shared" si="4"/>
        <v>56</v>
      </c>
      <c r="H11" s="14">
        <f t="shared" si="4"/>
        <v>45</v>
      </c>
      <c r="I11" s="14">
        <f>SUBTOTAL(9,I12)</f>
        <v>19</v>
      </c>
      <c r="J11" s="14">
        <f t="shared" si="4"/>
        <v>100</v>
      </c>
      <c r="K11" s="15">
        <f t="shared" si="4"/>
        <v>9083.9561400000002</v>
      </c>
      <c r="L11" s="15">
        <f t="shared" si="4"/>
        <v>2314.5873149999998</v>
      </c>
      <c r="M11" s="15">
        <f t="shared" si="4"/>
        <v>1829.5477600000002</v>
      </c>
      <c r="N11" s="15">
        <f t="shared" si="4"/>
        <v>787.15355999999997</v>
      </c>
      <c r="O11" s="16">
        <f t="shared" si="4"/>
        <v>4152.6675050000003</v>
      </c>
      <c r="P11" s="7">
        <f>D11-F11</f>
        <v>0</v>
      </c>
      <c r="Q11" s="7">
        <f t="shared" si="2"/>
        <v>0</v>
      </c>
      <c r="R11" s="8">
        <f t="shared" si="3"/>
        <v>0</v>
      </c>
    </row>
    <row r="12" spans="1:18" ht="27.75" customHeight="1" x14ac:dyDescent="0.25">
      <c r="A12" s="42"/>
      <c r="B12" s="9" t="s">
        <v>19</v>
      </c>
      <c r="C12" s="9" t="s">
        <v>22</v>
      </c>
      <c r="D12" s="17">
        <f>[2]медреаб.!X$64</f>
        <v>220</v>
      </c>
      <c r="E12" s="18">
        <f>[2]медреаб.!EG$64</f>
        <v>9083.9561400000021</v>
      </c>
      <c r="F12" s="12">
        <f>G12+H12+I12+J12</f>
        <v>220</v>
      </c>
      <c r="G12" s="19">
        <f>[2]медреаб.!H$64</f>
        <v>56</v>
      </c>
      <c r="H12" s="19">
        <f>[2]медреаб.!L$64</f>
        <v>45</v>
      </c>
      <c r="I12" s="19">
        <f>[2]медреаб.!P$64</f>
        <v>19</v>
      </c>
      <c r="J12" s="19">
        <f>[2]медреаб.!W$64</f>
        <v>100</v>
      </c>
      <c r="K12" s="11">
        <f>L12+M12+N12+O12</f>
        <v>9083.9561400000002</v>
      </c>
      <c r="L12" s="18">
        <f>[2]медреаб.!BA$64</f>
        <v>2314.5873149999998</v>
      </c>
      <c r="M12" s="18">
        <f>[2]медреаб.!BW$64</f>
        <v>1829.5477600000002</v>
      </c>
      <c r="N12" s="18">
        <f>[2]медреаб.!CS$64</f>
        <v>787.15355999999997</v>
      </c>
      <c r="O12" s="20">
        <f>[2]медреаб.!EB$64</f>
        <v>4152.6675050000003</v>
      </c>
      <c r="P12" s="7">
        <f t="shared" si="1"/>
        <v>0</v>
      </c>
      <c r="Q12" s="7">
        <f t="shared" si="2"/>
        <v>0</v>
      </c>
      <c r="R12" s="8">
        <f t="shared" si="3"/>
        <v>0</v>
      </c>
    </row>
    <row r="13" spans="1:18" ht="15.75" thickBot="1" x14ac:dyDescent="0.3">
      <c r="A13" s="42"/>
      <c r="B13" s="46" t="s">
        <v>23</v>
      </c>
      <c r="C13" s="47"/>
      <c r="D13" s="21">
        <f>D9+D11</f>
        <v>964</v>
      </c>
      <c r="E13" s="21">
        <f t="shared" ref="E13:O13" si="5">E9+E11</f>
        <v>65967.848976513924</v>
      </c>
      <c r="F13" s="21">
        <f t="shared" si="5"/>
        <v>964</v>
      </c>
      <c r="G13" s="21">
        <f t="shared" si="5"/>
        <v>257</v>
      </c>
      <c r="H13" s="21">
        <f t="shared" si="5"/>
        <v>253</v>
      </c>
      <c r="I13" s="21">
        <f t="shared" si="5"/>
        <v>220</v>
      </c>
      <c r="J13" s="21">
        <f t="shared" si="5"/>
        <v>234</v>
      </c>
      <c r="K13" s="21">
        <f t="shared" si="5"/>
        <v>65967.848976513909</v>
      </c>
      <c r="L13" s="21">
        <f t="shared" si="5"/>
        <v>19259.773628048755</v>
      </c>
      <c r="M13" s="21">
        <f t="shared" si="5"/>
        <v>19166.923319707788</v>
      </c>
      <c r="N13" s="21">
        <f t="shared" si="5"/>
        <v>17251.241590790069</v>
      </c>
      <c r="O13" s="21">
        <f t="shared" si="5"/>
        <v>10289.910437967304</v>
      </c>
      <c r="P13" s="7">
        <f t="shared" si="1"/>
        <v>0</v>
      </c>
      <c r="Q13" s="7">
        <f t="shared" si="2"/>
        <v>0</v>
      </c>
      <c r="R13" s="8">
        <f t="shared" si="3"/>
        <v>0</v>
      </c>
    </row>
    <row r="14" spans="1:18" ht="30" customHeight="1" x14ac:dyDescent="0.25">
      <c r="A14" s="41" t="s">
        <v>24</v>
      </c>
      <c r="B14" s="49" t="s">
        <v>25</v>
      </c>
      <c r="C14" s="49"/>
      <c r="D14" s="4">
        <f>SUBTOTAL(9,D15)</f>
        <v>11</v>
      </c>
      <c r="E14" s="4">
        <f t="shared" si="4"/>
        <v>447.23769749159715</v>
      </c>
      <c r="F14" s="4">
        <f t="shared" si="4"/>
        <v>11</v>
      </c>
      <c r="G14" s="4">
        <f t="shared" si="4"/>
        <v>0</v>
      </c>
      <c r="H14" s="4">
        <f t="shared" si="4"/>
        <v>0</v>
      </c>
      <c r="I14" s="4">
        <f t="shared" si="4"/>
        <v>6</v>
      </c>
      <c r="J14" s="4">
        <f t="shared" si="4"/>
        <v>5</v>
      </c>
      <c r="K14" s="5">
        <f t="shared" si="4"/>
        <v>447.23769749159715</v>
      </c>
      <c r="L14" s="5">
        <f t="shared" si="4"/>
        <v>0</v>
      </c>
      <c r="M14" s="5">
        <f t="shared" si="4"/>
        <v>0</v>
      </c>
      <c r="N14" s="5">
        <f t="shared" si="4"/>
        <v>249.00676850019542</v>
      </c>
      <c r="O14" s="6">
        <f t="shared" si="4"/>
        <v>198.2309289914017</v>
      </c>
      <c r="P14" s="7">
        <f t="shared" si="1"/>
        <v>0</v>
      </c>
      <c r="Q14" s="7">
        <f t="shared" si="2"/>
        <v>0</v>
      </c>
      <c r="R14" s="8">
        <f t="shared" si="3"/>
        <v>0</v>
      </c>
    </row>
    <row r="15" spans="1:18" ht="26.25" customHeight="1" x14ac:dyDescent="0.25">
      <c r="A15" s="42"/>
      <c r="B15" s="9" t="s">
        <v>19</v>
      </c>
      <c r="C15" s="9" t="s">
        <v>22</v>
      </c>
      <c r="D15" s="19">
        <f>'[3]Дневной стационар'!AG$1291</f>
        <v>11</v>
      </c>
      <c r="E15" s="18">
        <f>'[3]Дневной стационар'!FS$1292</f>
        <v>447.23769749159715</v>
      </c>
      <c r="F15" s="12">
        <f>G15+H15+I15+J15</f>
        <v>11</v>
      </c>
      <c r="G15" s="19">
        <f>'[3]Дневной стационар'!L$1292</f>
        <v>0</v>
      </c>
      <c r="H15" s="19">
        <f>'[3]Дневной стационар'!R$1292</f>
        <v>0</v>
      </c>
      <c r="I15" s="19">
        <f>'[3]Дневной стационар'!Y$1292</f>
        <v>6</v>
      </c>
      <c r="J15" s="19">
        <f>'[3]Дневной стационар'!AF$1292</f>
        <v>5</v>
      </c>
      <c r="K15" s="11">
        <f>L15+M15+N15+O15</f>
        <v>447.23769749159715</v>
      </c>
      <c r="L15" s="18">
        <f>'[3]Дневной стационар'!CL$1292</f>
        <v>0</v>
      </c>
      <c r="M15" s="18">
        <f>'[3]Дневной стационар'!DF$1292</f>
        <v>0</v>
      </c>
      <c r="N15" s="18">
        <f>'[3]Дневной стационар'!EE$1292</f>
        <v>249.00676850019542</v>
      </c>
      <c r="O15" s="20">
        <f>'[3]Дневной стационар'!FN$1292</f>
        <v>198.2309289914017</v>
      </c>
      <c r="P15" s="7">
        <f t="shared" si="1"/>
        <v>0</v>
      </c>
      <c r="Q15" s="7">
        <f t="shared" si="2"/>
        <v>0</v>
      </c>
      <c r="R15" s="8">
        <f t="shared" si="3"/>
        <v>0</v>
      </c>
    </row>
    <row r="16" spans="1:18" ht="13.5" customHeight="1" x14ac:dyDescent="0.25">
      <c r="A16" s="42"/>
      <c r="B16" s="45" t="s">
        <v>21</v>
      </c>
      <c r="C16" s="45"/>
      <c r="D16" s="14">
        <f>SUBTOTAL(9,D17)</f>
        <v>213</v>
      </c>
      <c r="E16" s="14">
        <f t="shared" si="4"/>
        <v>7671.8099849999999</v>
      </c>
      <c r="F16" s="14">
        <f t="shared" si="4"/>
        <v>213</v>
      </c>
      <c r="G16" s="14">
        <f t="shared" si="4"/>
        <v>5</v>
      </c>
      <c r="H16" s="14">
        <f t="shared" si="4"/>
        <v>18</v>
      </c>
      <c r="I16" s="14">
        <f t="shared" si="4"/>
        <v>66</v>
      </c>
      <c r="J16" s="14">
        <f t="shared" si="4"/>
        <v>124</v>
      </c>
      <c r="K16" s="15">
        <f t="shared" si="4"/>
        <v>7671.8099849999999</v>
      </c>
      <c r="L16" s="15">
        <f t="shared" si="4"/>
        <v>223.44987499999999</v>
      </c>
      <c r="M16" s="15">
        <f t="shared" si="4"/>
        <v>799.00938000000008</v>
      </c>
      <c r="N16" s="15">
        <f t="shared" si="4"/>
        <v>2251.9724099999999</v>
      </c>
      <c r="O16" s="16">
        <f t="shared" si="4"/>
        <v>4397.3783199999998</v>
      </c>
      <c r="P16" s="7">
        <f t="shared" si="1"/>
        <v>0</v>
      </c>
      <c r="Q16" s="7">
        <f t="shared" si="2"/>
        <v>0</v>
      </c>
      <c r="R16" s="8">
        <f t="shared" si="3"/>
        <v>0</v>
      </c>
    </row>
    <row r="17" spans="1:18" ht="21.75" customHeight="1" x14ac:dyDescent="0.25">
      <c r="A17" s="42"/>
      <c r="B17" s="9" t="s">
        <v>19</v>
      </c>
      <c r="C17" s="9" t="s">
        <v>22</v>
      </c>
      <c r="D17" s="17">
        <f>[2]медреаб.!X$106</f>
        <v>213</v>
      </c>
      <c r="E17" s="18">
        <f>[2]медреаб.!EG$106</f>
        <v>7671.8099849999999</v>
      </c>
      <c r="F17" s="12">
        <f>G17+H17+I17+J17</f>
        <v>213</v>
      </c>
      <c r="G17" s="19">
        <f>[2]медреаб.!H$106</f>
        <v>5</v>
      </c>
      <c r="H17" s="19">
        <f>[2]медреаб.!L$106</f>
        <v>18</v>
      </c>
      <c r="I17" s="19">
        <f>[2]медреаб.!P$106</f>
        <v>66</v>
      </c>
      <c r="J17" s="19">
        <f>[2]медреаб.!W$106</f>
        <v>124</v>
      </c>
      <c r="K17" s="11">
        <f>L17+M17+N17+O17</f>
        <v>7671.8099849999999</v>
      </c>
      <c r="L17" s="18">
        <f>[2]медреаб.!BA$106</f>
        <v>223.44987499999999</v>
      </c>
      <c r="M17" s="18">
        <f>[2]медреаб.!BW$106</f>
        <v>799.00938000000008</v>
      </c>
      <c r="N17" s="18">
        <f>[2]медреаб.!CS$106</f>
        <v>2251.9724099999999</v>
      </c>
      <c r="O17" s="20">
        <f>[2]медреаб.!EB$106</f>
        <v>4397.3783199999998</v>
      </c>
      <c r="P17" s="7">
        <f t="shared" si="1"/>
        <v>0</v>
      </c>
      <c r="Q17" s="7">
        <f t="shared" si="2"/>
        <v>0</v>
      </c>
      <c r="R17" s="8">
        <f t="shared" si="3"/>
        <v>0</v>
      </c>
    </row>
    <row r="18" spans="1:18" ht="15.75" thickBot="1" x14ac:dyDescent="0.3">
      <c r="A18" s="42"/>
      <c r="B18" s="46" t="s">
        <v>23</v>
      </c>
      <c r="C18" s="47"/>
      <c r="D18" s="21">
        <f>D14+D16</f>
        <v>224</v>
      </c>
      <c r="E18" s="21">
        <f t="shared" ref="E18:O18" si="6">E14+E16</f>
        <v>8119.0476824915968</v>
      </c>
      <c r="F18" s="21">
        <f t="shared" si="6"/>
        <v>224</v>
      </c>
      <c r="G18" s="21">
        <f t="shared" si="6"/>
        <v>5</v>
      </c>
      <c r="H18" s="21">
        <f t="shared" si="6"/>
        <v>18</v>
      </c>
      <c r="I18" s="21">
        <f t="shared" si="6"/>
        <v>72</v>
      </c>
      <c r="J18" s="21">
        <f t="shared" si="6"/>
        <v>129</v>
      </c>
      <c r="K18" s="21">
        <f t="shared" si="6"/>
        <v>8119.0476824915968</v>
      </c>
      <c r="L18" s="21">
        <f t="shared" si="6"/>
        <v>223.44987499999999</v>
      </c>
      <c r="M18" s="21">
        <f t="shared" si="6"/>
        <v>799.00938000000008</v>
      </c>
      <c r="N18" s="21">
        <f t="shared" si="6"/>
        <v>2500.9791785001953</v>
      </c>
      <c r="O18" s="21">
        <f t="shared" si="6"/>
        <v>4595.6092489914017</v>
      </c>
      <c r="P18" s="7">
        <f t="shared" si="1"/>
        <v>0</v>
      </c>
      <c r="Q18" s="7">
        <f t="shared" si="2"/>
        <v>0</v>
      </c>
      <c r="R18" s="8">
        <f t="shared" si="3"/>
        <v>0</v>
      </c>
    </row>
    <row r="19" spans="1:18" ht="30" customHeight="1" x14ac:dyDescent="0.25">
      <c r="A19" s="41" t="s">
        <v>26</v>
      </c>
      <c r="B19" s="43" t="s">
        <v>18</v>
      </c>
      <c r="C19" s="43"/>
      <c r="D19" s="4">
        <f>SUBTOTAL(9,D20)</f>
        <v>474</v>
      </c>
      <c r="E19" s="4">
        <f t="shared" ref="E19:O19" si="7">SUBTOTAL(9,E20)</f>
        <v>38637.022775520527</v>
      </c>
      <c r="F19" s="4">
        <f t="shared" si="7"/>
        <v>474</v>
      </c>
      <c r="G19" s="4">
        <f t="shared" si="7"/>
        <v>119</v>
      </c>
      <c r="H19" s="4">
        <f t="shared" si="7"/>
        <v>118</v>
      </c>
      <c r="I19" s="4">
        <f t="shared" si="7"/>
        <v>189</v>
      </c>
      <c r="J19" s="4">
        <f t="shared" si="7"/>
        <v>48</v>
      </c>
      <c r="K19" s="5">
        <f t="shared" si="7"/>
        <v>38637.02277552052</v>
      </c>
      <c r="L19" s="5">
        <f t="shared" si="7"/>
        <v>10043.283065025556</v>
      </c>
      <c r="M19" s="5">
        <f t="shared" si="7"/>
        <v>9625.6153480874145</v>
      </c>
      <c r="N19" s="5">
        <f t="shared" si="7"/>
        <v>15405.702995835984</v>
      </c>
      <c r="O19" s="6">
        <f t="shared" si="7"/>
        <v>3562.421366571567</v>
      </c>
      <c r="P19" s="7">
        <f t="shared" si="1"/>
        <v>0</v>
      </c>
      <c r="Q19" s="7">
        <f t="shared" si="2"/>
        <v>0</v>
      </c>
      <c r="R19" s="8">
        <f t="shared" si="3"/>
        <v>0</v>
      </c>
    </row>
    <row r="20" spans="1:18" ht="22.5" customHeight="1" x14ac:dyDescent="0.25">
      <c r="A20" s="42"/>
      <c r="B20" s="9" t="s">
        <v>19</v>
      </c>
      <c r="C20" s="9" t="s">
        <v>20</v>
      </c>
      <c r="D20" s="17">
        <f>'[1]КС 2024'!AA$3207</f>
        <v>474</v>
      </c>
      <c r="E20" s="18">
        <f>'[1]КС 2024'!GE$3207</f>
        <v>38637.022775520527</v>
      </c>
      <c r="F20" s="19">
        <f>G20+H20+I20+J20</f>
        <v>474</v>
      </c>
      <c r="G20" s="19">
        <f>'[1]КС 2024'!J$3207</f>
        <v>119</v>
      </c>
      <c r="H20" s="19">
        <f>'[1]КС 2024'!N$3207</f>
        <v>118</v>
      </c>
      <c r="I20" s="19">
        <f>'[1]КС 2024'!S$3207</f>
        <v>189</v>
      </c>
      <c r="J20" s="19">
        <f>'[1]КС 2024'!Z$3207</f>
        <v>48</v>
      </c>
      <c r="K20" s="18">
        <f>L20+M20+N20+O20</f>
        <v>38637.02277552052</v>
      </c>
      <c r="L20" s="18">
        <f>'[1]КС 2024'!CM$3207</f>
        <v>10043.283065025556</v>
      </c>
      <c r="M20" s="18">
        <f>'[1]КС 2024'!DK$3207</f>
        <v>9625.6153480874145</v>
      </c>
      <c r="N20" s="18">
        <f>'[1]КС 2024'!EI$3207</f>
        <v>15405.702995835984</v>
      </c>
      <c r="O20" s="20">
        <f>'[1]КС 2024'!FY$3207</f>
        <v>3562.421366571567</v>
      </c>
      <c r="P20" s="7">
        <f t="shared" si="1"/>
        <v>0</v>
      </c>
      <c r="Q20" s="7">
        <f t="shared" si="2"/>
        <v>0</v>
      </c>
      <c r="R20" s="8">
        <f t="shared" si="3"/>
        <v>0</v>
      </c>
    </row>
    <row r="21" spans="1:18" ht="25.7" customHeight="1" x14ac:dyDescent="0.25">
      <c r="A21" s="42"/>
      <c r="B21" s="44" t="s">
        <v>25</v>
      </c>
      <c r="C21" s="44"/>
      <c r="D21" s="14">
        <f>SUBTOTAL(9,D22)</f>
        <v>316</v>
      </c>
      <c r="E21" s="14">
        <f t="shared" ref="E21:O21" si="8">SUBTOTAL(9,E22)</f>
        <v>13815.263329831438</v>
      </c>
      <c r="F21" s="14">
        <f t="shared" si="8"/>
        <v>316</v>
      </c>
      <c r="G21" s="14">
        <f t="shared" si="8"/>
        <v>75</v>
      </c>
      <c r="H21" s="14">
        <f t="shared" si="8"/>
        <v>88</v>
      </c>
      <c r="I21" s="14">
        <f t="shared" si="8"/>
        <v>86</v>
      </c>
      <c r="J21" s="14">
        <f t="shared" si="8"/>
        <v>67</v>
      </c>
      <c r="K21" s="14">
        <f t="shared" si="8"/>
        <v>13815.263329831438</v>
      </c>
      <c r="L21" s="14">
        <f t="shared" si="8"/>
        <v>3292.824182586724</v>
      </c>
      <c r="M21" s="14">
        <f t="shared" si="8"/>
        <v>3793.2995784723898</v>
      </c>
      <c r="N21" s="14">
        <f t="shared" si="8"/>
        <v>3642.0857580131565</v>
      </c>
      <c r="O21" s="22">
        <f t="shared" si="8"/>
        <v>3087.0538107591678</v>
      </c>
      <c r="P21" s="7">
        <f t="shared" si="1"/>
        <v>0</v>
      </c>
      <c r="Q21" s="7">
        <f t="shared" si="2"/>
        <v>0</v>
      </c>
      <c r="R21" s="8">
        <f t="shared" si="3"/>
        <v>0</v>
      </c>
    </row>
    <row r="22" spans="1:18" ht="24" customHeight="1" x14ac:dyDescent="0.25">
      <c r="A22" s="42"/>
      <c r="B22" s="9" t="s">
        <v>19</v>
      </c>
      <c r="C22" s="9" t="s">
        <v>20</v>
      </c>
      <c r="D22" s="23">
        <f>'[3]Дневной стационар'!AG$1272</f>
        <v>316</v>
      </c>
      <c r="E22" s="24">
        <f>'[3]Дневной стационар'!FS$1272</f>
        <v>13815.263329831438</v>
      </c>
      <c r="F22" s="19">
        <f>G22+H22+I22+J22</f>
        <v>316</v>
      </c>
      <c r="G22" s="23">
        <f>'[3]Дневной стационар'!L$1272</f>
        <v>75</v>
      </c>
      <c r="H22" s="23">
        <f>'[3]Дневной стационар'!R$1272</f>
        <v>88</v>
      </c>
      <c r="I22" s="23">
        <f>'[3]Дневной стационар'!Y$1272</f>
        <v>86</v>
      </c>
      <c r="J22" s="23">
        <f>'[3]Дневной стационар'!AF$1272</f>
        <v>67</v>
      </c>
      <c r="K22" s="11">
        <f>L22+M22+N22+O22</f>
        <v>13815.263329831438</v>
      </c>
      <c r="L22" s="24">
        <f>'[3]Дневной стационар'!CL$1272</f>
        <v>3292.824182586724</v>
      </c>
      <c r="M22" s="24">
        <f>'[3]Дневной стационар'!DF$1272</f>
        <v>3793.2995784723898</v>
      </c>
      <c r="N22" s="24">
        <f>'[3]Дневной стационар'!EE$1272</f>
        <v>3642.0857580131565</v>
      </c>
      <c r="O22" s="25">
        <f>'[3]Дневной стационар'!FN$1272</f>
        <v>3087.0538107591678</v>
      </c>
      <c r="P22" s="7">
        <f t="shared" si="1"/>
        <v>0</v>
      </c>
      <c r="Q22" s="7">
        <f t="shared" si="2"/>
        <v>0</v>
      </c>
      <c r="R22" s="8">
        <f t="shared" si="3"/>
        <v>0</v>
      </c>
    </row>
    <row r="23" spans="1:18" x14ac:dyDescent="0.25">
      <c r="A23" s="42"/>
      <c r="B23" s="45" t="s">
        <v>21</v>
      </c>
      <c r="C23" s="45"/>
      <c r="D23" s="14">
        <f>SUBTOTAL(9,D24)</f>
        <v>255</v>
      </c>
      <c r="E23" s="14">
        <f t="shared" ref="E23:O23" si="9">SUBTOTAL(9,E24)</f>
        <v>10637.69</v>
      </c>
      <c r="F23" s="14">
        <f t="shared" si="9"/>
        <v>255</v>
      </c>
      <c r="G23" s="14">
        <f t="shared" si="9"/>
        <v>54</v>
      </c>
      <c r="H23" s="14">
        <f t="shared" si="9"/>
        <v>57</v>
      </c>
      <c r="I23" s="14">
        <f t="shared" si="9"/>
        <v>111</v>
      </c>
      <c r="J23" s="14">
        <f t="shared" si="9"/>
        <v>33</v>
      </c>
      <c r="K23" s="15">
        <f t="shared" si="9"/>
        <v>10637.689999999999</v>
      </c>
      <c r="L23" s="15">
        <f t="shared" si="9"/>
        <v>2244.8199999999997</v>
      </c>
      <c r="M23" s="15">
        <f t="shared" si="9"/>
        <v>2366.31</v>
      </c>
      <c r="N23" s="15">
        <f t="shared" si="9"/>
        <v>4637.6100000000006</v>
      </c>
      <c r="O23" s="16">
        <f t="shared" si="9"/>
        <v>1388.9499999999998</v>
      </c>
      <c r="P23" s="7">
        <f t="shared" si="1"/>
        <v>0</v>
      </c>
      <c r="Q23" s="7">
        <f t="shared" si="2"/>
        <v>0</v>
      </c>
      <c r="R23" s="8">
        <f t="shared" si="3"/>
        <v>0</v>
      </c>
    </row>
    <row r="24" spans="1:18" ht="27.2" customHeight="1" x14ac:dyDescent="0.25">
      <c r="A24" s="42"/>
      <c r="B24" s="9" t="s">
        <v>19</v>
      </c>
      <c r="C24" s="9" t="s">
        <v>22</v>
      </c>
      <c r="D24" s="17">
        <f>[2]медреаб.!X$78</f>
        <v>255</v>
      </c>
      <c r="E24" s="18">
        <f>[2]медреаб.!EG$78</f>
        <v>10637.69</v>
      </c>
      <c r="F24" s="12">
        <f>G24+H24+I24+J24</f>
        <v>255</v>
      </c>
      <c r="G24" s="19">
        <f>[2]медреаб.!H$78</f>
        <v>54</v>
      </c>
      <c r="H24" s="19">
        <f>[2]медреаб.!L$78</f>
        <v>57</v>
      </c>
      <c r="I24" s="19">
        <f>[2]медреаб.!P$78</f>
        <v>111</v>
      </c>
      <c r="J24" s="19">
        <f>[2]медреаб.!W$78</f>
        <v>33</v>
      </c>
      <c r="K24" s="11">
        <f>L24+M24+N24+O24</f>
        <v>10637.689999999999</v>
      </c>
      <c r="L24" s="18">
        <f>[2]медреаб.!BA$78</f>
        <v>2244.8199999999997</v>
      </c>
      <c r="M24" s="18">
        <f>[2]медреаб.!BW$78</f>
        <v>2366.31</v>
      </c>
      <c r="N24" s="18">
        <f>[2]медреаб.!CS$78</f>
        <v>4637.6100000000006</v>
      </c>
      <c r="O24" s="20">
        <f>[2]медреаб.!EB$78</f>
        <v>1388.9499999999998</v>
      </c>
      <c r="P24" s="7">
        <f t="shared" si="1"/>
        <v>0</v>
      </c>
      <c r="Q24" s="7">
        <f t="shared" si="2"/>
        <v>0</v>
      </c>
      <c r="R24" s="8">
        <f t="shared" si="3"/>
        <v>0</v>
      </c>
    </row>
    <row r="25" spans="1:18" ht="15.75" thickBot="1" x14ac:dyDescent="0.3">
      <c r="A25" s="42"/>
      <c r="B25" s="46" t="s">
        <v>23</v>
      </c>
      <c r="C25" s="47"/>
      <c r="D25" s="21">
        <f>D19+D21+D23</f>
        <v>1045</v>
      </c>
      <c r="E25" s="21">
        <f t="shared" ref="E25:O25" si="10">E19+E21+E23</f>
        <v>63089.976105351969</v>
      </c>
      <c r="F25" s="21">
        <f t="shared" si="10"/>
        <v>1045</v>
      </c>
      <c r="G25" s="21">
        <f t="shared" si="10"/>
        <v>248</v>
      </c>
      <c r="H25" s="21">
        <f t="shared" si="10"/>
        <v>263</v>
      </c>
      <c r="I25" s="21">
        <f t="shared" si="10"/>
        <v>386</v>
      </c>
      <c r="J25" s="21">
        <f t="shared" si="10"/>
        <v>148</v>
      </c>
      <c r="K25" s="21">
        <f t="shared" si="10"/>
        <v>63089.976105351961</v>
      </c>
      <c r="L25" s="21">
        <f t="shared" si="10"/>
        <v>15580.927247612281</v>
      </c>
      <c r="M25" s="21">
        <f t="shared" si="10"/>
        <v>15785.224926559804</v>
      </c>
      <c r="N25" s="21">
        <f t="shared" si="10"/>
        <v>23685.398753849142</v>
      </c>
      <c r="O25" s="21">
        <f t="shared" si="10"/>
        <v>8038.4251773307342</v>
      </c>
      <c r="P25" s="7"/>
      <c r="Q25" s="7"/>
      <c r="R25" s="8">
        <f t="shared" si="3"/>
        <v>0</v>
      </c>
    </row>
    <row r="26" spans="1:18" ht="30" customHeight="1" x14ac:dyDescent="0.25">
      <c r="A26" s="41" t="s">
        <v>27</v>
      </c>
      <c r="B26" s="43" t="s">
        <v>28</v>
      </c>
      <c r="C26" s="43"/>
      <c r="D26" s="4">
        <f>SUBTOTAL(9,D27)</f>
        <v>392</v>
      </c>
      <c r="E26" s="4">
        <f t="shared" ref="E26:O26" si="11">SUBTOTAL(9,E27)</f>
        <v>50479.854261232133</v>
      </c>
      <c r="F26" s="4">
        <f t="shared" si="11"/>
        <v>392</v>
      </c>
      <c r="G26" s="4">
        <f t="shared" si="11"/>
        <v>92</v>
      </c>
      <c r="H26" s="4">
        <f t="shared" si="11"/>
        <v>99</v>
      </c>
      <c r="I26" s="4">
        <f t="shared" si="11"/>
        <v>102</v>
      </c>
      <c r="J26" s="4">
        <f t="shared" si="11"/>
        <v>99</v>
      </c>
      <c r="K26" s="4">
        <f t="shared" si="11"/>
        <v>50479.854261232133</v>
      </c>
      <c r="L26" s="4">
        <f t="shared" si="11"/>
        <v>11873.52492354541</v>
      </c>
      <c r="M26" s="4">
        <f t="shared" si="11"/>
        <v>12755.292540101898</v>
      </c>
      <c r="N26" s="4">
        <f t="shared" si="11"/>
        <v>13095.744257482926</v>
      </c>
      <c r="O26" s="26">
        <f t="shared" si="11"/>
        <v>12755.292540101898</v>
      </c>
      <c r="P26" s="7">
        <f t="shared" si="1"/>
        <v>0</v>
      </c>
      <c r="Q26" s="7">
        <f t="shared" si="2"/>
        <v>0</v>
      </c>
      <c r="R26" s="8">
        <f t="shared" si="3"/>
        <v>0</v>
      </c>
    </row>
    <row r="27" spans="1:18" ht="26.25" customHeight="1" x14ac:dyDescent="0.25">
      <c r="A27" s="42"/>
      <c r="B27" s="9" t="s">
        <v>19</v>
      </c>
      <c r="C27" s="9" t="s">
        <v>20</v>
      </c>
      <c r="D27" s="17">
        <f>'[1]КС 2024'!AA$3213</f>
        <v>392</v>
      </c>
      <c r="E27" s="18">
        <f>'[1]КС 2024'!GE$3213</f>
        <v>50479.854261232133</v>
      </c>
      <c r="F27" s="19">
        <f>G27+H27+I27+J27</f>
        <v>392</v>
      </c>
      <c r="G27" s="19">
        <f>'[1]КС 2024'!J$3213</f>
        <v>92</v>
      </c>
      <c r="H27" s="19">
        <f>'[1]КС 2024'!N$3213</f>
        <v>99</v>
      </c>
      <c r="I27" s="19">
        <f>'[1]КС 2024'!S$3213</f>
        <v>102</v>
      </c>
      <c r="J27" s="19">
        <f>'[1]КС 2024'!Z$3213</f>
        <v>99</v>
      </c>
      <c r="K27" s="18">
        <f>L27+M27+N27+O27</f>
        <v>50479.854261232133</v>
      </c>
      <c r="L27" s="18">
        <f>'[1]КС 2024'!CM$3213</f>
        <v>11873.52492354541</v>
      </c>
      <c r="M27" s="18">
        <f>'[1]КС 2024'!DK$3213</f>
        <v>12755.292540101898</v>
      </c>
      <c r="N27" s="18">
        <f>'[1]КС 2024'!EI$3213</f>
        <v>13095.744257482926</v>
      </c>
      <c r="O27" s="20">
        <f>'[1]КС 2024'!FY$3213</f>
        <v>12755.292540101898</v>
      </c>
      <c r="P27" s="7">
        <f t="shared" si="1"/>
        <v>0</v>
      </c>
      <c r="Q27" s="7">
        <f t="shared" si="2"/>
        <v>0</v>
      </c>
      <c r="R27" s="8">
        <f t="shared" si="3"/>
        <v>0</v>
      </c>
    </row>
    <row r="28" spans="1:18" ht="22.5" customHeight="1" x14ac:dyDescent="0.25">
      <c r="A28" s="42"/>
      <c r="B28" s="44" t="s">
        <v>25</v>
      </c>
      <c r="C28" s="44"/>
      <c r="D28" s="14">
        <f>SUBTOTAL(9,D29)</f>
        <v>456</v>
      </c>
      <c r="E28" s="14">
        <f t="shared" ref="E28:O30" si="12">SUBTOTAL(9,E29)</f>
        <v>22697.02006925983</v>
      </c>
      <c r="F28" s="14">
        <f t="shared" si="12"/>
        <v>456</v>
      </c>
      <c r="G28" s="14">
        <f t="shared" si="12"/>
        <v>114</v>
      </c>
      <c r="H28" s="14">
        <f t="shared" si="12"/>
        <v>114</v>
      </c>
      <c r="I28" s="14">
        <f t="shared" si="12"/>
        <v>114</v>
      </c>
      <c r="J28" s="14">
        <f t="shared" si="12"/>
        <v>114</v>
      </c>
      <c r="K28" s="14">
        <f t="shared" si="12"/>
        <v>22697.020069259826</v>
      </c>
      <c r="L28" s="14">
        <f t="shared" si="12"/>
        <v>5784.4891450797186</v>
      </c>
      <c r="M28" s="14">
        <f t="shared" si="12"/>
        <v>5597.6516403936812</v>
      </c>
      <c r="N28" s="14">
        <f t="shared" si="12"/>
        <v>5659.9308086223609</v>
      </c>
      <c r="O28" s="22">
        <f t="shared" si="12"/>
        <v>5654.9484751640666</v>
      </c>
      <c r="P28" s="7">
        <f t="shared" si="1"/>
        <v>0</v>
      </c>
      <c r="Q28" s="7">
        <f t="shared" si="2"/>
        <v>0</v>
      </c>
      <c r="R28" s="8">
        <f t="shared" si="3"/>
        <v>0</v>
      </c>
    </row>
    <row r="29" spans="1:18" ht="27.75" customHeight="1" x14ac:dyDescent="0.25">
      <c r="A29" s="42"/>
      <c r="B29" s="9" t="s">
        <v>19</v>
      </c>
      <c r="C29" s="9" t="s">
        <v>20</v>
      </c>
      <c r="D29" s="23">
        <f>'[3]Дневной стационар'!AG$1284</f>
        <v>456</v>
      </c>
      <c r="E29" s="24">
        <f>'[3]Дневной стационар'!FS$1284</f>
        <v>22697.02006925983</v>
      </c>
      <c r="F29" s="27">
        <f>G29+H29+I29+J29</f>
        <v>456</v>
      </c>
      <c r="G29" s="23">
        <f>'[3]Дневной стационар'!L$1284</f>
        <v>114</v>
      </c>
      <c r="H29" s="23">
        <f>'[3]Дневной стационар'!R$1284</f>
        <v>114</v>
      </c>
      <c r="I29" s="23">
        <f>'[3]Дневной стационар'!Y$1284</f>
        <v>114</v>
      </c>
      <c r="J29" s="23">
        <f>'[3]Дневной стационар'!AF$1284</f>
        <v>114</v>
      </c>
      <c r="K29" s="11">
        <f>L29+M29+N29+O29</f>
        <v>22697.020069259826</v>
      </c>
      <c r="L29" s="24">
        <f>'[3]Дневной стационар'!CL$1284</f>
        <v>5784.4891450797186</v>
      </c>
      <c r="M29" s="24">
        <f>'[3]Дневной стационар'!DF$1284</f>
        <v>5597.6516403936812</v>
      </c>
      <c r="N29" s="24">
        <f>'[3]Дневной стационар'!EE$1284</f>
        <v>5659.9308086223609</v>
      </c>
      <c r="O29" s="25">
        <f>'[3]Дневной стационар'!FN$1284</f>
        <v>5654.9484751640666</v>
      </c>
      <c r="P29" s="7">
        <f t="shared" si="1"/>
        <v>0</v>
      </c>
      <c r="Q29" s="7">
        <f t="shared" si="2"/>
        <v>0</v>
      </c>
      <c r="R29" s="8">
        <f t="shared" si="3"/>
        <v>0</v>
      </c>
    </row>
    <row r="30" spans="1:18" x14ac:dyDescent="0.25">
      <c r="A30" s="42"/>
      <c r="B30" s="48" t="s">
        <v>21</v>
      </c>
      <c r="C30" s="48"/>
      <c r="D30" s="14">
        <f>SUBTOTAL(9,D31)</f>
        <v>307</v>
      </c>
      <c r="E30" s="14">
        <f t="shared" si="12"/>
        <v>11174.69</v>
      </c>
      <c r="F30" s="14">
        <f t="shared" si="12"/>
        <v>307</v>
      </c>
      <c r="G30" s="14">
        <f t="shared" si="12"/>
        <v>81</v>
      </c>
      <c r="H30" s="14">
        <f t="shared" si="12"/>
        <v>83</v>
      </c>
      <c r="I30" s="14">
        <f t="shared" si="12"/>
        <v>71</v>
      </c>
      <c r="J30" s="14">
        <f t="shared" si="12"/>
        <v>72</v>
      </c>
      <c r="K30" s="14">
        <f t="shared" si="12"/>
        <v>11174.690000000002</v>
      </c>
      <c r="L30" s="14">
        <f t="shared" si="12"/>
        <v>2966.9700000000007</v>
      </c>
      <c r="M30" s="14">
        <f t="shared" si="12"/>
        <v>3052.7100000000005</v>
      </c>
      <c r="N30" s="14">
        <f t="shared" si="12"/>
        <v>2510.81</v>
      </c>
      <c r="O30" s="22">
        <f t="shared" si="12"/>
        <v>2644.2000000000003</v>
      </c>
      <c r="P30" s="7">
        <f t="shared" si="1"/>
        <v>0</v>
      </c>
      <c r="Q30" s="7">
        <f t="shared" si="2"/>
        <v>0</v>
      </c>
      <c r="R30" s="8">
        <f t="shared" si="3"/>
        <v>0</v>
      </c>
    </row>
    <row r="31" spans="1:18" ht="28.5" customHeight="1" x14ac:dyDescent="0.25">
      <c r="A31" s="42"/>
      <c r="B31" s="9" t="s">
        <v>19</v>
      </c>
      <c r="C31" s="9" t="s">
        <v>22</v>
      </c>
      <c r="D31" s="23">
        <f>[2]медреаб.!X$92</f>
        <v>307</v>
      </c>
      <c r="E31" s="24">
        <f>[2]медреаб.!EG$92</f>
        <v>11174.69</v>
      </c>
      <c r="F31" s="27">
        <f>G31+H31+I31+J31</f>
        <v>307</v>
      </c>
      <c r="G31" s="23">
        <f>[2]медреаб.!H$92</f>
        <v>81</v>
      </c>
      <c r="H31" s="23">
        <f>[2]медреаб.!L$92</f>
        <v>83</v>
      </c>
      <c r="I31" s="23">
        <f>[2]медреаб.!P$92</f>
        <v>71</v>
      </c>
      <c r="J31" s="23">
        <f>[2]медреаб.!W$92</f>
        <v>72</v>
      </c>
      <c r="K31" s="11">
        <f>L31+M31+N31+O31</f>
        <v>11174.690000000002</v>
      </c>
      <c r="L31" s="24">
        <f>[2]медреаб.!BA$92</f>
        <v>2966.9700000000007</v>
      </c>
      <c r="M31" s="24">
        <f>[2]медреаб.!BW$92</f>
        <v>3052.7100000000005</v>
      </c>
      <c r="N31" s="24">
        <f>[2]медреаб.!CS$92</f>
        <v>2510.81</v>
      </c>
      <c r="O31" s="25">
        <f>[2]медреаб.!EB$92</f>
        <v>2644.2000000000003</v>
      </c>
      <c r="P31" s="7">
        <f t="shared" si="1"/>
        <v>0</v>
      </c>
      <c r="Q31" s="7">
        <f t="shared" si="2"/>
        <v>0</v>
      </c>
      <c r="R31" s="8">
        <f t="shared" si="3"/>
        <v>0</v>
      </c>
    </row>
    <row r="32" spans="1:18" ht="15.75" thickBot="1" x14ac:dyDescent="0.3">
      <c r="A32" s="42"/>
      <c r="B32" s="46" t="s">
        <v>23</v>
      </c>
      <c r="C32" s="47"/>
      <c r="D32" s="28">
        <f>D26+D28+D30</f>
        <v>1155</v>
      </c>
      <c r="E32" s="28">
        <f t="shared" ref="E32:O32" si="13">E26+E28+E30</f>
        <v>84351.564330491965</v>
      </c>
      <c r="F32" s="28">
        <f t="shared" si="13"/>
        <v>1155</v>
      </c>
      <c r="G32" s="28">
        <f t="shared" si="13"/>
        <v>287</v>
      </c>
      <c r="H32" s="28">
        <f t="shared" si="13"/>
        <v>296</v>
      </c>
      <c r="I32" s="28">
        <f t="shared" si="13"/>
        <v>287</v>
      </c>
      <c r="J32" s="28">
        <f t="shared" si="13"/>
        <v>285</v>
      </c>
      <c r="K32" s="28">
        <f t="shared" si="13"/>
        <v>84351.564330491965</v>
      </c>
      <c r="L32" s="28">
        <f t="shared" si="13"/>
        <v>20624.98406862513</v>
      </c>
      <c r="M32" s="28">
        <f t="shared" si="13"/>
        <v>21405.654180495578</v>
      </c>
      <c r="N32" s="28">
        <f t="shared" si="13"/>
        <v>21266.485066105288</v>
      </c>
      <c r="O32" s="28">
        <f t="shared" si="13"/>
        <v>21054.441015265966</v>
      </c>
      <c r="P32" s="7">
        <f t="shared" si="1"/>
        <v>0</v>
      </c>
      <c r="Q32" s="7">
        <f t="shared" si="2"/>
        <v>0</v>
      </c>
      <c r="R32" s="8">
        <f t="shared" si="3"/>
        <v>0</v>
      </c>
    </row>
    <row r="33" spans="1:18" ht="15.75" thickBot="1" x14ac:dyDescent="0.3">
      <c r="A33" s="38" t="s">
        <v>29</v>
      </c>
      <c r="B33" s="39"/>
      <c r="C33" s="39"/>
      <c r="D33" s="29">
        <f>D13+D18+D25+D32</f>
        <v>3388</v>
      </c>
      <c r="E33" s="29">
        <f t="shared" ref="E33:O33" si="14">E13+E18+E25+E32</f>
        <v>221528.43709484945</v>
      </c>
      <c r="F33" s="29">
        <f t="shared" si="14"/>
        <v>3388</v>
      </c>
      <c r="G33" s="29">
        <f t="shared" si="14"/>
        <v>797</v>
      </c>
      <c r="H33" s="29">
        <f t="shared" si="14"/>
        <v>830</v>
      </c>
      <c r="I33" s="29">
        <f t="shared" si="14"/>
        <v>965</v>
      </c>
      <c r="J33" s="29">
        <f t="shared" si="14"/>
        <v>796</v>
      </c>
      <c r="K33" s="29">
        <f t="shared" si="14"/>
        <v>221528.43709484945</v>
      </c>
      <c r="L33" s="29">
        <f t="shared" si="14"/>
        <v>55689.134819286162</v>
      </c>
      <c r="M33" s="29">
        <f t="shared" si="14"/>
        <v>57156.811806763173</v>
      </c>
      <c r="N33" s="29">
        <f t="shared" si="14"/>
        <v>64704.1045892447</v>
      </c>
      <c r="O33" s="29">
        <f t="shared" si="14"/>
        <v>43978.385879555404</v>
      </c>
      <c r="P33" s="7">
        <f t="shared" si="1"/>
        <v>0</v>
      </c>
      <c r="Q33" s="30">
        <f>Q31-Q39</f>
        <v>0</v>
      </c>
      <c r="R33" s="8">
        <f t="shared" si="3"/>
        <v>0</v>
      </c>
    </row>
    <row r="34" spans="1:18" hidden="1" x14ac:dyDescent="0.25">
      <c r="A34" s="31"/>
      <c r="B34" s="31"/>
      <c r="C34" s="31"/>
      <c r="D34" s="32"/>
      <c r="E34" s="32">
        <f t="shared" ref="E34" si="15">E33-E35</f>
        <v>0</v>
      </c>
      <c r="F34" s="32"/>
      <c r="G34" s="32"/>
      <c r="H34" s="32"/>
      <c r="I34" s="32"/>
      <c r="J34" s="32"/>
      <c r="K34" s="32">
        <f>K33-K35</f>
        <v>0</v>
      </c>
      <c r="L34" s="32"/>
      <c r="M34" s="32"/>
      <c r="N34" s="32"/>
      <c r="O34" s="32"/>
      <c r="P34" s="7"/>
      <c r="Q34" s="30"/>
      <c r="R34" s="8"/>
    </row>
    <row r="35" spans="1:18" hidden="1" x14ac:dyDescent="0.25">
      <c r="D35" s="30"/>
      <c r="E35" s="30">
        <f>[4]Стоимость!S57</f>
        <v>221528.43709484945</v>
      </c>
      <c r="F35" s="30"/>
      <c r="G35" s="30"/>
      <c r="H35" s="30"/>
      <c r="I35" s="30"/>
      <c r="J35" s="30"/>
      <c r="K35" s="30">
        <f>[4]Стоимость!S57</f>
        <v>221528.43709484945</v>
      </c>
      <c r="L35" s="30"/>
      <c r="M35" s="30"/>
      <c r="N35" s="30"/>
      <c r="O35" s="30"/>
    </row>
    <row r="36" spans="1:18" hidden="1" x14ac:dyDescent="0.25"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</row>
    <row r="37" spans="1:18" hidden="1" x14ac:dyDescent="0.25"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</row>
    <row r="38" spans="1:18" hidden="1" x14ac:dyDescent="0.25">
      <c r="D38" s="30">
        <f>D33-D39</f>
        <v>0</v>
      </c>
      <c r="E38" s="30">
        <f t="shared" ref="E38:O38" si="16">E33-E39</f>
        <v>0</v>
      </c>
      <c r="F38" s="30">
        <f t="shared" si="16"/>
        <v>0</v>
      </c>
      <c r="G38" s="30">
        <f t="shared" si="16"/>
        <v>0</v>
      </c>
      <c r="H38" s="30">
        <f t="shared" si="16"/>
        <v>0</v>
      </c>
      <c r="I38" s="30">
        <f t="shared" si="16"/>
        <v>0</v>
      </c>
      <c r="J38" s="30">
        <f t="shared" si="16"/>
        <v>0</v>
      </c>
      <c r="K38" s="30">
        <f t="shared" si="16"/>
        <v>0</v>
      </c>
      <c r="L38" s="30">
        <f t="shared" si="16"/>
        <v>0</v>
      </c>
      <c r="M38" s="30">
        <f t="shared" si="16"/>
        <v>0</v>
      </c>
      <c r="N38" s="30">
        <f t="shared" si="16"/>
        <v>0</v>
      </c>
      <c r="O38" s="30">
        <f t="shared" si="16"/>
        <v>0</v>
      </c>
    </row>
    <row r="39" spans="1:18" hidden="1" x14ac:dyDescent="0.25">
      <c r="B39" s="40" t="s">
        <v>29</v>
      </c>
      <c r="C39" s="40"/>
      <c r="D39" s="33">
        <f>SUBTOTAL(9,D40:D42)</f>
        <v>3388</v>
      </c>
      <c r="E39" s="33">
        <f t="shared" ref="E39:O39" si="17">SUBTOTAL(9,E40:E42)</f>
        <v>221528.43709484945</v>
      </c>
      <c r="F39" s="33">
        <f t="shared" si="17"/>
        <v>3388</v>
      </c>
      <c r="G39" s="33">
        <f t="shared" si="17"/>
        <v>797</v>
      </c>
      <c r="H39" s="33">
        <f t="shared" si="17"/>
        <v>830</v>
      </c>
      <c r="I39" s="33">
        <f t="shared" si="17"/>
        <v>965</v>
      </c>
      <c r="J39" s="33">
        <f t="shared" si="17"/>
        <v>796</v>
      </c>
      <c r="K39" s="33">
        <f>SUBTOTAL(9,K40:K42)</f>
        <v>221528.43709484945</v>
      </c>
      <c r="L39" s="33">
        <f t="shared" si="17"/>
        <v>55689.134819286162</v>
      </c>
      <c r="M39" s="33">
        <f t="shared" si="17"/>
        <v>57156.81180676318</v>
      </c>
      <c r="N39" s="33">
        <f t="shared" si="17"/>
        <v>64704.104589244693</v>
      </c>
      <c r="O39" s="33">
        <f t="shared" si="17"/>
        <v>43978.385879555412</v>
      </c>
    </row>
    <row r="40" spans="1:18" ht="45" hidden="1" x14ac:dyDescent="0.25">
      <c r="B40" s="34" t="s">
        <v>30</v>
      </c>
      <c r="C40" s="34" t="s">
        <v>20</v>
      </c>
      <c r="D40" s="35">
        <f t="shared" ref="D40:O40" si="18">D26+D19+D9</f>
        <v>1610</v>
      </c>
      <c r="E40" s="35">
        <f t="shared" si="18"/>
        <v>146000.76987326657</v>
      </c>
      <c r="F40" s="35">
        <f t="shared" si="18"/>
        <v>1610</v>
      </c>
      <c r="G40" s="35">
        <f t="shared" si="18"/>
        <v>412</v>
      </c>
      <c r="H40" s="35">
        <f t="shared" si="18"/>
        <v>425</v>
      </c>
      <c r="I40" s="35">
        <f t="shared" si="18"/>
        <v>492</v>
      </c>
      <c r="J40" s="35">
        <f t="shared" si="18"/>
        <v>281</v>
      </c>
      <c r="K40" s="35">
        <f t="shared" si="18"/>
        <v>146000.76987326657</v>
      </c>
      <c r="L40" s="35">
        <f t="shared" si="18"/>
        <v>38861.994301619721</v>
      </c>
      <c r="M40" s="35">
        <f t="shared" si="18"/>
        <v>39718.283447897105</v>
      </c>
      <c r="N40" s="35">
        <f t="shared" si="18"/>
        <v>44965.535284108977</v>
      </c>
      <c r="O40" s="35">
        <f t="shared" si="18"/>
        <v>22454.95683964077</v>
      </c>
    </row>
    <row r="41" spans="1:18" ht="45" hidden="1" x14ac:dyDescent="0.25">
      <c r="B41" s="34" t="s">
        <v>31</v>
      </c>
      <c r="C41" s="34" t="s">
        <v>20</v>
      </c>
      <c r="D41" s="35">
        <f t="shared" ref="D41:O41" si="19">D14+D28+D21</f>
        <v>783</v>
      </c>
      <c r="E41" s="35">
        <f t="shared" si="19"/>
        <v>36959.521096582866</v>
      </c>
      <c r="F41" s="35">
        <f t="shared" si="19"/>
        <v>783</v>
      </c>
      <c r="G41" s="35">
        <f t="shared" si="19"/>
        <v>189</v>
      </c>
      <c r="H41" s="35">
        <f t="shared" si="19"/>
        <v>202</v>
      </c>
      <c r="I41" s="35">
        <f t="shared" si="19"/>
        <v>206</v>
      </c>
      <c r="J41" s="35">
        <f t="shared" si="19"/>
        <v>186</v>
      </c>
      <c r="K41" s="35">
        <f t="shared" si="19"/>
        <v>36959.521096582859</v>
      </c>
      <c r="L41" s="35">
        <f t="shared" si="19"/>
        <v>9077.313327666443</v>
      </c>
      <c r="M41" s="35">
        <f t="shared" si="19"/>
        <v>9390.9512188660701</v>
      </c>
      <c r="N41" s="35">
        <f t="shared" si="19"/>
        <v>9551.0233351357128</v>
      </c>
      <c r="O41" s="35">
        <f t="shared" si="19"/>
        <v>8940.2332149146368</v>
      </c>
    </row>
    <row r="42" spans="1:18" ht="45" hidden="1" x14ac:dyDescent="0.25">
      <c r="B42" s="34" t="s">
        <v>32</v>
      </c>
      <c r="C42" s="34" t="s">
        <v>20</v>
      </c>
      <c r="D42" s="36">
        <f t="shared" ref="D42:O42" si="20">D11+D16+D23+D30</f>
        <v>995</v>
      </c>
      <c r="E42" s="36">
        <f t="shared" si="20"/>
        <v>38568.146125000007</v>
      </c>
      <c r="F42" s="36">
        <f t="shared" si="20"/>
        <v>995</v>
      </c>
      <c r="G42" s="36">
        <f t="shared" si="20"/>
        <v>196</v>
      </c>
      <c r="H42" s="36">
        <f t="shared" si="20"/>
        <v>203</v>
      </c>
      <c r="I42" s="36">
        <f t="shared" si="20"/>
        <v>267</v>
      </c>
      <c r="J42" s="36">
        <f t="shared" si="20"/>
        <v>329</v>
      </c>
      <c r="K42" s="36">
        <f t="shared" si="20"/>
        <v>38568.146124999999</v>
      </c>
      <c r="L42" s="36">
        <f t="shared" si="20"/>
        <v>7749.82719</v>
      </c>
      <c r="M42" s="36">
        <f t="shared" si="20"/>
        <v>8047.5771400000012</v>
      </c>
      <c r="N42" s="36">
        <f t="shared" si="20"/>
        <v>10187.545970000001</v>
      </c>
      <c r="O42" s="36">
        <f t="shared" si="20"/>
        <v>12583.195825000003</v>
      </c>
    </row>
    <row r="45" spans="1:18" x14ac:dyDescent="0.25">
      <c r="B45" s="37" t="s">
        <v>21</v>
      </c>
      <c r="D45">
        <f>D11+D16+D23+D30</f>
        <v>995</v>
      </c>
      <c r="E45">
        <f t="shared" ref="E45:O45" si="21">E11+E16+E23+E30</f>
        <v>38568.146125000007</v>
      </c>
      <c r="F45">
        <f t="shared" si="21"/>
        <v>995</v>
      </c>
      <c r="G45">
        <f t="shared" si="21"/>
        <v>196</v>
      </c>
      <c r="H45">
        <f t="shared" si="21"/>
        <v>203</v>
      </c>
      <c r="I45">
        <f t="shared" si="21"/>
        <v>267</v>
      </c>
      <c r="J45">
        <f t="shared" si="21"/>
        <v>329</v>
      </c>
      <c r="K45">
        <f t="shared" si="21"/>
        <v>38568.146124999999</v>
      </c>
      <c r="L45">
        <f t="shared" si="21"/>
        <v>7749.82719</v>
      </c>
      <c r="M45">
        <f t="shared" si="21"/>
        <v>8047.5771400000012</v>
      </c>
      <c r="N45">
        <f t="shared" si="21"/>
        <v>10187.545970000001</v>
      </c>
      <c r="O45">
        <f t="shared" si="21"/>
        <v>12583.195825000003</v>
      </c>
    </row>
    <row r="46" spans="1:18" x14ac:dyDescent="0.25">
      <c r="B46" s="37" t="s">
        <v>33</v>
      </c>
      <c r="D46">
        <f>D14+D21+D28</f>
        <v>783</v>
      </c>
      <c r="E46">
        <f t="shared" ref="E46:O46" si="22">E14+E21+E28</f>
        <v>36959.521096582866</v>
      </c>
      <c r="F46">
        <f t="shared" si="22"/>
        <v>783</v>
      </c>
      <c r="G46">
        <f t="shared" si="22"/>
        <v>189</v>
      </c>
      <c r="H46">
        <f t="shared" si="22"/>
        <v>202</v>
      </c>
      <c r="I46">
        <f t="shared" si="22"/>
        <v>206</v>
      </c>
      <c r="J46">
        <f t="shared" si="22"/>
        <v>186</v>
      </c>
      <c r="K46">
        <f t="shared" si="22"/>
        <v>36959.521096582859</v>
      </c>
      <c r="L46">
        <f t="shared" si="22"/>
        <v>9077.313327666443</v>
      </c>
      <c r="M46">
        <f t="shared" si="22"/>
        <v>9390.9512188660701</v>
      </c>
      <c r="N46">
        <f t="shared" si="22"/>
        <v>9551.0233351357128</v>
      </c>
      <c r="O46">
        <f t="shared" si="22"/>
        <v>8940.233214914635</v>
      </c>
    </row>
    <row r="47" spans="1:18" x14ac:dyDescent="0.25">
      <c r="B47" s="37" t="s">
        <v>34</v>
      </c>
      <c r="D47">
        <f>D19+D26+D9</f>
        <v>1610</v>
      </c>
      <c r="E47">
        <f t="shared" ref="E47:O47" si="23">E19+E26+E9</f>
        <v>146000.76987326657</v>
      </c>
      <c r="F47">
        <f t="shared" si="23"/>
        <v>1610</v>
      </c>
      <c r="G47">
        <f t="shared" si="23"/>
        <v>412</v>
      </c>
      <c r="H47">
        <f t="shared" si="23"/>
        <v>425</v>
      </c>
      <c r="I47">
        <f t="shared" si="23"/>
        <v>492</v>
      </c>
      <c r="J47">
        <f t="shared" si="23"/>
        <v>281</v>
      </c>
      <c r="K47">
        <f t="shared" si="23"/>
        <v>146000.76987326657</v>
      </c>
      <c r="L47">
        <f t="shared" si="23"/>
        <v>38861.994301619721</v>
      </c>
      <c r="M47">
        <f t="shared" si="23"/>
        <v>39718.283447897105</v>
      </c>
      <c r="N47">
        <f t="shared" si="23"/>
        <v>44965.535284108977</v>
      </c>
      <c r="O47">
        <f t="shared" si="23"/>
        <v>22454.95683964077</v>
      </c>
    </row>
    <row r="48" spans="1:18" x14ac:dyDescent="0.25">
      <c r="B48" s="37" t="s">
        <v>35</v>
      </c>
      <c r="D48">
        <f>SUM(D45:D47)</f>
        <v>3388</v>
      </c>
      <c r="E48">
        <f t="shared" ref="E48:O48" si="24">SUM(E45:E47)</f>
        <v>221528.43709484945</v>
      </c>
      <c r="F48">
        <f t="shared" si="24"/>
        <v>3388</v>
      </c>
      <c r="G48">
        <f t="shared" si="24"/>
        <v>797</v>
      </c>
      <c r="H48">
        <f t="shared" si="24"/>
        <v>830</v>
      </c>
      <c r="I48">
        <f t="shared" si="24"/>
        <v>965</v>
      </c>
      <c r="J48">
        <f t="shared" si="24"/>
        <v>796</v>
      </c>
      <c r="K48">
        <f t="shared" si="24"/>
        <v>221528.43709484942</v>
      </c>
      <c r="L48">
        <f t="shared" si="24"/>
        <v>55689.134819286162</v>
      </c>
      <c r="M48">
        <f t="shared" si="24"/>
        <v>57156.811806763173</v>
      </c>
      <c r="N48">
        <f t="shared" si="24"/>
        <v>64704.104589244693</v>
      </c>
      <c r="O48">
        <f t="shared" si="24"/>
        <v>43978.385879555412</v>
      </c>
    </row>
  </sheetData>
  <mergeCells count="29"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9:A13"/>
    <mergeCell ref="B9:C9"/>
    <mergeCell ref="B11:C11"/>
    <mergeCell ref="B13:C13"/>
    <mergeCell ref="A14:A18"/>
    <mergeCell ref="B14:C14"/>
    <mergeCell ref="B16:C16"/>
    <mergeCell ref="B18:C18"/>
    <mergeCell ref="A33:C33"/>
    <mergeCell ref="B39:C39"/>
    <mergeCell ref="A19:A25"/>
    <mergeCell ref="B19:C19"/>
    <mergeCell ref="B21:C21"/>
    <mergeCell ref="B23:C23"/>
    <mergeCell ref="B25:C25"/>
    <mergeCell ref="A26:A32"/>
    <mergeCell ref="B26:C26"/>
    <mergeCell ref="B28:C28"/>
    <mergeCell ref="B30:C30"/>
    <mergeCell ref="B32:C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Реаб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2024-10-11T10:53:05Z</dcterms:created>
  <dcterms:modified xsi:type="dcterms:W3CDTF">2024-11-11T08:52:36Z</dcterms:modified>
</cp:coreProperties>
</file>